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174" i="1" l="1"/>
  <c r="P174" i="1"/>
  <c r="O174" i="1"/>
  <c r="N174" i="1"/>
  <c r="R174" i="1"/>
  <c r="C174" i="1"/>
  <c r="D174" i="1"/>
  <c r="E174" i="1"/>
  <c r="F174" i="1"/>
  <c r="G174" i="1"/>
  <c r="T111" i="1" l="1"/>
  <c r="U111" i="1"/>
  <c r="V111" i="1"/>
  <c r="R111" i="1"/>
  <c r="S216" i="1"/>
  <c r="S215" i="1"/>
  <c r="S214" i="1"/>
  <c r="S206" i="1"/>
  <c r="S207" i="1"/>
  <c r="S208" i="1"/>
  <c r="S205" i="1"/>
  <c r="S163" i="1"/>
  <c r="S164" i="1"/>
  <c r="S165" i="1"/>
  <c r="S166" i="1"/>
  <c r="S167" i="1"/>
  <c r="S168" i="1"/>
  <c r="S169" i="1"/>
  <c r="S170" i="1"/>
  <c r="S171" i="1"/>
  <c r="S172" i="1"/>
  <c r="S173" i="1"/>
  <c r="S162" i="1"/>
  <c r="S156" i="1"/>
  <c r="S157" i="1"/>
  <c r="S158" i="1"/>
  <c r="S159" i="1"/>
  <c r="S160" i="1"/>
  <c r="S161" i="1"/>
  <c r="S155" i="1"/>
  <c r="S149" i="1"/>
  <c r="S150" i="1"/>
  <c r="S151" i="1"/>
  <c r="S152" i="1"/>
  <c r="S153" i="1"/>
  <c r="S148" i="1"/>
  <c r="S146" i="1"/>
  <c r="S147" i="1"/>
  <c r="S145" i="1"/>
  <c r="S142" i="1"/>
  <c r="S143" i="1"/>
  <c r="S141" i="1"/>
  <c r="S140" i="1"/>
  <c r="S139" i="1"/>
  <c r="S136" i="1"/>
  <c r="S137" i="1"/>
  <c r="S138" i="1"/>
  <c r="S135" i="1"/>
  <c r="S134" i="1"/>
  <c r="S133" i="1"/>
  <c r="S125" i="1"/>
  <c r="S126" i="1"/>
  <c r="S127" i="1"/>
  <c r="S128" i="1"/>
  <c r="W128" i="1" s="1"/>
  <c r="S129" i="1"/>
  <c r="S130" i="1"/>
  <c r="S131" i="1"/>
  <c r="S124" i="1"/>
  <c r="S113" i="1"/>
  <c r="S114" i="1"/>
  <c r="S115" i="1"/>
  <c r="S116" i="1"/>
  <c r="S117" i="1"/>
  <c r="S118" i="1"/>
  <c r="S119" i="1"/>
  <c r="S120" i="1"/>
  <c r="S121" i="1"/>
  <c r="S122" i="1"/>
  <c r="S123" i="1"/>
  <c r="S112" i="1"/>
  <c r="S111" i="1" s="1"/>
  <c r="S110" i="1"/>
  <c r="S109" i="1"/>
  <c r="S108" i="1"/>
  <c r="S107" i="1"/>
  <c r="S101" i="1"/>
  <c r="S102" i="1"/>
  <c r="S103" i="1"/>
  <c r="S104" i="1"/>
  <c r="S105" i="1"/>
  <c r="S106" i="1"/>
  <c r="S100" i="1"/>
  <c r="S99" i="1"/>
  <c r="V76" i="1"/>
  <c r="T76" i="1"/>
  <c r="U76" i="1"/>
  <c r="R76" i="1"/>
  <c r="S90" i="1"/>
  <c r="S91" i="1"/>
  <c r="S92" i="1"/>
  <c r="S93" i="1"/>
  <c r="S94" i="1"/>
  <c r="S95" i="1"/>
  <c r="S96" i="1"/>
  <c r="S97" i="1"/>
  <c r="S89" i="1"/>
  <c r="S78" i="1"/>
  <c r="S79" i="1"/>
  <c r="S80" i="1"/>
  <c r="S81" i="1"/>
  <c r="S82" i="1"/>
  <c r="S83" i="1"/>
  <c r="S84" i="1"/>
  <c r="S85" i="1"/>
  <c r="S86" i="1"/>
  <c r="S87" i="1"/>
  <c r="S88" i="1"/>
  <c r="S77" i="1"/>
  <c r="S76" i="1" s="1"/>
  <c r="S71" i="1"/>
  <c r="S72" i="1"/>
  <c r="S73" i="1"/>
  <c r="S74" i="1"/>
  <c r="S75" i="1"/>
  <c r="S70" i="1"/>
  <c r="S69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55" i="1"/>
  <c r="S54" i="1"/>
  <c r="S45" i="1"/>
  <c r="S46" i="1"/>
  <c r="S47" i="1"/>
  <c r="S48" i="1"/>
  <c r="S49" i="1"/>
  <c r="S50" i="1"/>
  <c r="S51" i="1"/>
  <c r="S52" i="1"/>
  <c r="S44" i="1"/>
  <c r="S35" i="1"/>
  <c r="S36" i="1"/>
  <c r="S37" i="1"/>
  <c r="S38" i="1"/>
  <c r="S39" i="1"/>
  <c r="S40" i="1"/>
  <c r="S41" i="1"/>
  <c r="S42" i="1"/>
  <c r="S43" i="1"/>
  <c r="S34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9" i="1"/>
  <c r="W8" i="1"/>
  <c r="W7" i="1" s="1"/>
  <c r="V8" i="1"/>
  <c r="V7" i="1" s="1"/>
  <c r="R8" i="1"/>
  <c r="T8" i="1"/>
  <c r="T7" i="1" s="1"/>
  <c r="U8" i="1"/>
  <c r="U7" i="1" s="1"/>
  <c r="W124" i="1"/>
  <c r="W125" i="1"/>
  <c r="W126" i="1"/>
  <c r="W127" i="1"/>
  <c r="W129" i="1"/>
  <c r="W130" i="1"/>
  <c r="W131" i="1"/>
  <c r="W113" i="1"/>
  <c r="W114" i="1"/>
  <c r="W115" i="1"/>
  <c r="W116" i="1"/>
  <c r="W117" i="1"/>
  <c r="W118" i="1"/>
  <c r="W119" i="1"/>
  <c r="W120" i="1"/>
  <c r="W121" i="1"/>
  <c r="W122" i="1"/>
  <c r="W123" i="1"/>
  <c r="W112" i="1"/>
  <c r="W111" i="1" s="1"/>
  <c r="R213" i="1"/>
  <c r="Q213" i="1"/>
  <c r="P213" i="1"/>
  <c r="O213" i="1"/>
  <c r="N213" i="1"/>
  <c r="L213" i="1"/>
  <c r="J213" i="1"/>
  <c r="H213" i="1"/>
  <c r="G213" i="1"/>
  <c r="F213" i="1"/>
  <c r="E213" i="1"/>
  <c r="D213" i="1"/>
  <c r="C213" i="1"/>
  <c r="N196" i="1"/>
  <c r="N195" i="1" s="1"/>
  <c r="L196" i="1"/>
  <c r="R195" i="1"/>
  <c r="Q195" i="1"/>
  <c r="P195" i="1"/>
  <c r="O195" i="1"/>
  <c r="L195" i="1"/>
  <c r="J195" i="1"/>
  <c r="H195" i="1"/>
  <c r="G195" i="1"/>
  <c r="F195" i="1"/>
  <c r="E195" i="1"/>
  <c r="D195" i="1"/>
  <c r="C195" i="1"/>
  <c r="L174" i="1"/>
  <c r="J174" i="1"/>
  <c r="H174" i="1"/>
  <c r="R154" i="1"/>
  <c r="Q154" i="1"/>
  <c r="P154" i="1"/>
  <c r="O154" i="1"/>
  <c r="N154" i="1"/>
  <c r="L154" i="1"/>
  <c r="J154" i="1"/>
  <c r="H154" i="1"/>
  <c r="G154" i="1"/>
  <c r="F154" i="1"/>
  <c r="E154" i="1"/>
  <c r="D154" i="1"/>
  <c r="C154" i="1"/>
  <c r="R144" i="1"/>
  <c r="Q144" i="1"/>
  <c r="P144" i="1"/>
  <c r="O144" i="1"/>
  <c r="N144" i="1"/>
  <c r="L144" i="1"/>
  <c r="J144" i="1"/>
  <c r="H144" i="1"/>
  <c r="G144" i="1"/>
  <c r="F144" i="1"/>
  <c r="E144" i="1"/>
  <c r="D144" i="1"/>
  <c r="C144" i="1"/>
  <c r="R132" i="1"/>
  <c r="Q132" i="1"/>
  <c r="P132" i="1"/>
  <c r="O132" i="1"/>
  <c r="N132" i="1"/>
  <c r="L132" i="1"/>
  <c r="J132" i="1"/>
  <c r="H132" i="1"/>
  <c r="G132" i="1"/>
  <c r="F132" i="1"/>
  <c r="E132" i="1"/>
  <c r="D132" i="1"/>
  <c r="C132" i="1"/>
  <c r="Q111" i="1"/>
  <c r="P111" i="1"/>
  <c r="O111" i="1"/>
  <c r="N111" i="1"/>
  <c r="L111" i="1"/>
  <c r="J111" i="1"/>
  <c r="H111" i="1"/>
  <c r="G111" i="1"/>
  <c r="F111" i="1"/>
  <c r="E111" i="1"/>
  <c r="D111" i="1"/>
  <c r="C111" i="1"/>
  <c r="R98" i="1"/>
  <c r="Q98" i="1"/>
  <c r="P98" i="1"/>
  <c r="O98" i="1"/>
  <c r="N98" i="1"/>
  <c r="L98" i="1"/>
  <c r="J98" i="1"/>
  <c r="H98" i="1"/>
  <c r="G98" i="1"/>
  <c r="F98" i="1"/>
  <c r="E98" i="1"/>
  <c r="D98" i="1"/>
  <c r="C98" i="1"/>
  <c r="Q76" i="1"/>
  <c r="P76" i="1"/>
  <c r="O76" i="1"/>
  <c r="N76" i="1"/>
  <c r="L76" i="1"/>
  <c r="J76" i="1"/>
  <c r="H76" i="1"/>
  <c r="G76" i="1"/>
  <c r="F76" i="1"/>
  <c r="E76" i="1"/>
  <c r="D76" i="1"/>
  <c r="C76" i="1"/>
  <c r="R53" i="1"/>
  <c r="Q53" i="1"/>
  <c r="P53" i="1"/>
  <c r="O53" i="1"/>
  <c r="N53" i="1"/>
  <c r="L53" i="1"/>
  <c r="J53" i="1"/>
  <c r="H53" i="1"/>
  <c r="G53" i="1"/>
  <c r="F53" i="1"/>
  <c r="E53" i="1"/>
  <c r="D53" i="1"/>
  <c r="C53" i="1"/>
  <c r="R33" i="1"/>
  <c r="Q33" i="1"/>
  <c r="P33" i="1"/>
  <c r="O33" i="1"/>
  <c r="N33" i="1"/>
  <c r="L33" i="1"/>
  <c r="J33" i="1"/>
  <c r="H33" i="1"/>
  <c r="G33" i="1"/>
  <c r="F33" i="1"/>
  <c r="E33" i="1"/>
  <c r="D33" i="1"/>
  <c r="C33" i="1"/>
  <c r="Q8" i="1"/>
  <c r="Q7" i="1" s="1"/>
  <c r="P8" i="1"/>
  <c r="O8" i="1"/>
  <c r="N8" i="1"/>
  <c r="L8" i="1"/>
  <c r="J8" i="1"/>
  <c r="J7" i="1" s="1"/>
  <c r="H8" i="1"/>
  <c r="G8" i="1"/>
  <c r="F8" i="1"/>
  <c r="E8" i="1"/>
  <c r="E7" i="1" s="1"/>
  <c r="D8" i="1"/>
  <c r="C8" i="1"/>
  <c r="S8" i="1" l="1"/>
  <c r="S7" i="1" s="1"/>
  <c r="N7" i="1"/>
  <c r="D7" i="1"/>
  <c r="H7" i="1"/>
  <c r="P7" i="1"/>
  <c r="C7" i="1"/>
  <c r="G7" i="1"/>
  <c r="L7" i="1"/>
  <c r="O7" i="1"/>
  <c r="F7" i="1"/>
  <c r="R7" i="1"/>
</calcChain>
</file>

<file path=xl/sharedStrings.xml><?xml version="1.0" encoding="utf-8"?>
<sst xmlns="http://schemas.openxmlformats.org/spreadsheetml/2006/main" count="283" uniqueCount="262">
  <si>
    <t>参保户籍人数情况</t>
  </si>
  <si>
    <t>省级基础养老金发放情况</t>
  </si>
  <si>
    <t>省级缴费补贴情况</t>
  </si>
  <si>
    <t>重度残疾人参保缴费人员人数(期末数)</t>
  </si>
  <si>
    <t>为贫困人员代缴人员人数（期末数）</t>
  </si>
  <si>
    <t>参保总人数（人）</t>
  </si>
  <si>
    <t>60周岁以下参保人数（人）</t>
  </si>
  <si>
    <t>60周岁及以上参保人数（人）</t>
  </si>
  <si>
    <t>期初数</t>
  </si>
  <si>
    <t>期末数</t>
  </si>
  <si>
    <t>标准（元/人月）</t>
  </si>
  <si>
    <t>人次数</t>
  </si>
  <si>
    <t>缴纳100元-400元档次人数(期末数)</t>
  </si>
  <si>
    <t>缴纳500元-3000元档次人数(期末数)</t>
  </si>
  <si>
    <t>石家庄市合计</t>
  </si>
  <si>
    <t>井陉县</t>
  </si>
  <si>
    <t>行唐县</t>
  </si>
  <si>
    <t>灵寿县</t>
  </si>
  <si>
    <t>高邑县</t>
  </si>
  <si>
    <t>深泽县</t>
  </si>
  <si>
    <t>赞皇县</t>
  </si>
  <si>
    <t>缴费补贴多0.8万涉核支出，省缴费补贴共157.69</t>
  </si>
  <si>
    <t>无极县</t>
  </si>
  <si>
    <t>平山县</t>
  </si>
  <si>
    <t>元氏县</t>
  </si>
  <si>
    <t>赵  县</t>
  </si>
  <si>
    <t>晋州市</t>
  </si>
  <si>
    <t>缴费补贴多0.22万涉核支出</t>
  </si>
  <si>
    <t>新乐市</t>
  </si>
  <si>
    <t>正定县</t>
  </si>
  <si>
    <t>长安区</t>
  </si>
  <si>
    <t>桥西区</t>
  </si>
  <si>
    <t>新华区</t>
  </si>
  <si>
    <t>井陉矿区</t>
  </si>
  <si>
    <t>裕华区</t>
  </si>
  <si>
    <t>栾城区</t>
  </si>
  <si>
    <t>藁城区</t>
  </si>
  <si>
    <t>鹿泉区</t>
  </si>
  <si>
    <t>石家庄市高新技术开发区</t>
  </si>
  <si>
    <t>石家庄市循环化工园区</t>
  </si>
  <si>
    <t>正定新区</t>
  </si>
  <si>
    <t>张家口合计</t>
    <phoneticPr fontId="2" type="noConversion"/>
  </si>
  <si>
    <t>张北县</t>
  </si>
  <si>
    <t>康保县</t>
  </si>
  <si>
    <t>滦南县</t>
  </si>
  <si>
    <t>沽源县</t>
  </si>
  <si>
    <t>乐亭县</t>
  </si>
  <si>
    <t>尚义县</t>
  </si>
  <si>
    <t>迁西县</t>
  </si>
  <si>
    <t>蔚县</t>
  </si>
  <si>
    <t>玉田县</t>
  </si>
  <si>
    <t>阳原县</t>
  </si>
  <si>
    <t>遵化市</t>
  </si>
  <si>
    <t>怀安县</t>
  </si>
  <si>
    <t>怀来县</t>
  </si>
  <si>
    <t>涿鹿县</t>
  </si>
  <si>
    <t>赤城县</t>
  </si>
  <si>
    <t>桥东区</t>
  </si>
  <si>
    <t>宣化区</t>
  </si>
  <si>
    <t>下花园区</t>
  </si>
  <si>
    <t>万全区</t>
  </si>
  <si>
    <t>崇礼区</t>
  </si>
  <si>
    <t>经开区</t>
  </si>
  <si>
    <t>察北区</t>
  </si>
  <si>
    <t>塞北区</t>
  </si>
  <si>
    <t>保定市</t>
    <phoneticPr fontId="2" type="noConversion"/>
  </si>
  <si>
    <t>博野县</t>
    <phoneticPr fontId="7" type="noConversion"/>
  </si>
  <si>
    <t>定兴县</t>
    <phoneticPr fontId="7" type="noConversion"/>
  </si>
  <si>
    <t>涉核人员0.2425元</t>
  </si>
  <si>
    <t>阜平县</t>
  </si>
  <si>
    <t>贫困人口发放人数24694人</t>
  </si>
  <si>
    <t>高碑店市</t>
  </si>
  <si>
    <t>高阳县</t>
  </si>
  <si>
    <t>涞源县</t>
  </si>
  <si>
    <t>三位小数</t>
  </si>
  <si>
    <t>蠡县</t>
  </si>
  <si>
    <t>曲阳县</t>
  </si>
  <si>
    <t>顺平县</t>
    <phoneticPr fontId="7" type="noConversion"/>
  </si>
  <si>
    <t>唐县</t>
  </si>
  <si>
    <t>望都县</t>
  </si>
  <si>
    <t>涿州市</t>
  </si>
  <si>
    <t>安国市</t>
    <phoneticPr fontId="7" type="noConversion"/>
  </si>
  <si>
    <t>涞水县</t>
    <phoneticPr fontId="7" type="noConversion"/>
  </si>
  <si>
    <t>易县</t>
    <phoneticPr fontId="7" type="noConversion"/>
  </si>
  <si>
    <t xml:space="preserve">1、贫困人员21417人×67元=1434939元
2、涉核人员19人，其中17人省级代缴850元；2人既是贫困人员又是涉核人员，省级代缴234元。
 贫困人口省级代缴共计1436023元。
二、重度残疾人877人，其中涉核人员1人。     
实际支出额构成情况
877人×67元=58759元；涉核1人省级代缴100元。
重度残疾人省级补贴58859元。
</t>
    <phoneticPr fontId="2" type="noConversion"/>
  </si>
  <si>
    <t>竞秀区</t>
  </si>
  <si>
    <t>莲池区</t>
  </si>
  <si>
    <t>追回当年度养老金0.556万元；追回以前年度养老金2.832万元</t>
  </si>
  <si>
    <t>高新区</t>
  </si>
  <si>
    <t>清苑区</t>
  </si>
  <si>
    <t>满城区</t>
  </si>
  <si>
    <t>徐水区</t>
  </si>
  <si>
    <t>白沟新城</t>
  </si>
  <si>
    <t>沧州市合计</t>
    <phoneticPr fontId="2" type="noConversion"/>
  </si>
  <si>
    <t>肃宁县</t>
  </si>
  <si>
    <t>青县</t>
  </si>
  <si>
    <t>任丘</t>
  </si>
  <si>
    <t>孟村县</t>
  </si>
  <si>
    <t>献县</t>
  </si>
  <si>
    <t>吴桥县</t>
  </si>
  <si>
    <t>盐山县</t>
  </si>
  <si>
    <t>河间市</t>
  </si>
  <si>
    <t>东光县</t>
  </si>
  <si>
    <t>海兴县</t>
  </si>
  <si>
    <t>泊头市</t>
  </si>
  <si>
    <t>南皮县</t>
  </si>
  <si>
    <t>沧县</t>
  </si>
  <si>
    <t>黄骅市</t>
  </si>
  <si>
    <t>运河区</t>
  </si>
  <si>
    <t>开发区</t>
  </si>
  <si>
    <t>渤海新区
(中捷)</t>
  </si>
  <si>
    <t>渤海新区
(南大港)</t>
  </si>
  <si>
    <t>渤海新区
（港区）</t>
  </si>
  <si>
    <t>承德市合计</t>
    <phoneticPr fontId="2" type="noConversion"/>
  </si>
  <si>
    <t>平泉市</t>
  </si>
  <si>
    <t>滦平县</t>
  </si>
  <si>
    <t>丰宁县</t>
  </si>
  <si>
    <t>兴隆县</t>
  </si>
  <si>
    <t>邢台县</t>
  </si>
  <si>
    <t>宽城县</t>
  </si>
  <si>
    <t>隆化县</t>
  </si>
  <si>
    <t>围场县</t>
  </si>
  <si>
    <t>承德县</t>
  </si>
  <si>
    <t>双桥区</t>
  </si>
  <si>
    <t>双滦区</t>
  </si>
  <si>
    <t>营子区</t>
  </si>
  <si>
    <t>邯郸市合计</t>
    <phoneticPr fontId="2" type="noConversion"/>
  </si>
  <si>
    <t>大名县</t>
  </si>
  <si>
    <t>魏县</t>
  </si>
  <si>
    <t>本金额人数均未冲减待遇追加人数金额</t>
  </si>
  <si>
    <t>曲周县</t>
  </si>
  <si>
    <t>邱县</t>
  </si>
  <si>
    <t>鸡泽县</t>
  </si>
  <si>
    <t>　　1、省级基础养老金标准15元实际人次数为457280人次，待遇追回1836人次，核减后为455444人次。
　　2、省级基础养老金实际支出686.545万元，待遇追回2.754万元，核减后实际683.791万元。
　　3、资金支出情况中未包含省级补贴涉核人员2018年缴费0.755万元。</t>
  </si>
  <si>
    <t>广平县</t>
  </si>
  <si>
    <t xml:space="preserve">1.人社系统内5元标准待遇享受37人次，待遇追回0人次，实际发放37人次。
2.人社系统内10元标准待遇享受107人次，待遇追回12人次，实际发放95人次。
3.人社系统内15元标准待遇享受452375人次，待遇追回345人次，实际发放452030人次。                 4.省级基础养老金发放支出678.6880万元，待遇追回0.5295万元，核减后678.1585万元。
</t>
  </si>
  <si>
    <t>成安县</t>
  </si>
  <si>
    <t>临漳县</t>
  </si>
  <si>
    <t>省级基础养老金发放金额1721.922万元，待遇追回9.1535万元，省级基础养老金实际支出额为1712.7685万元</t>
  </si>
  <si>
    <t>磁  县</t>
  </si>
  <si>
    <t>财务支出963.1870万元，系统支出963.1445万元，相差425元补以前年度</t>
  </si>
  <si>
    <t>涉县</t>
  </si>
  <si>
    <t>系统内导出数据发放5元/人、月42人次，追回1164人次，实发-1122人次，支出-0.5610万元；发放10元/人、月191人次，追回1087人次，实发-896人次，支出-0.896万元；发放15元/人、月598434人次，追回1714人次，实发596720人次，支出895.0800万元。省级基础养老金897.8630万元，追回4.24万元，实际支出893.623万元。</t>
  </si>
  <si>
    <t>馆陶县</t>
  </si>
  <si>
    <t>武安</t>
  </si>
  <si>
    <t>以前年度和当年重复领取退回5元/人月为569人次，10元/人月为704人次，15元/人月为1162人次，退回金额总和为2.7315万元</t>
  </si>
  <si>
    <t>肥乡区</t>
  </si>
  <si>
    <t>永年区</t>
  </si>
  <si>
    <t>邯山区</t>
  </si>
  <si>
    <t>丛台区</t>
  </si>
  <si>
    <t>复兴区</t>
  </si>
  <si>
    <t>峰峰矿区</t>
  </si>
  <si>
    <t>冀南新区</t>
  </si>
  <si>
    <t>廊坊市合计</t>
    <phoneticPr fontId="2" type="noConversion"/>
  </si>
  <si>
    <t>大厂县</t>
  </si>
  <si>
    <t>三河市</t>
    <phoneticPr fontId="3" type="noConversion"/>
  </si>
  <si>
    <t>霸州市</t>
    <phoneticPr fontId="3" type="noConversion"/>
  </si>
  <si>
    <t>香河县</t>
    <phoneticPr fontId="3" type="noConversion"/>
  </si>
  <si>
    <t>大城县</t>
    <phoneticPr fontId="3" type="noConversion"/>
  </si>
  <si>
    <t>文安县</t>
    <phoneticPr fontId="3" type="noConversion"/>
  </si>
  <si>
    <t>永清县</t>
    <phoneticPr fontId="3" type="noConversion"/>
  </si>
  <si>
    <t>固安县</t>
    <phoneticPr fontId="3" type="noConversion"/>
  </si>
  <si>
    <t>开发区</t>
    <phoneticPr fontId="3" type="noConversion"/>
  </si>
  <si>
    <t>广阳区</t>
    <phoneticPr fontId="3" type="noConversion"/>
  </si>
  <si>
    <t>安次区</t>
    <phoneticPr fontId="3" type="noConversion"/>
  </si>
  <si>
    <t>秦皇岛合计</t>
    <phoneticPr fontId="2" type="noConversion"/>
  </si>
  <si>
    <t>昌黎县</t>
    <phoneticPr fontId="3" type="noConversion"/>
  </si>
  <si>
    <t>10</t>
    <phoneticPr fontId="3" type="noConversion"/>
  </si>
  <si>
    <t>卢龙县</t>
  </si>
  <si>
    <t>青龙县</t>
    <phoneticPr fontId="3" type="noConversion"/>
  </si>
  <si>
    <t>北戴河新区</t>
  </si>
  <si>
    <t>海港区</t>
    <phoneticPr fontId="3" type="noConversion"/>
  </si>
  <si>
    <t>抚宁区</t>
    <phoneticPr fontId="3" type="noConversion"/>
  </si>
  <si>
    <t>北戴河区</t>
  </si>
  <si>
    <t>开发区</t>
    <phoneticPr fontId="3" type="noConversion"/>
  </si>
  <si>
    <t>山海关</t>
  </si>
  <si>
    <t>唐山市合计</t>
    <phoneticPr fontId="2" type="noConversion"/>
  </si>
  <si>
    <t>滦州市</t>
  </si>
  <si>
    <t>迁安市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</si>
  <si>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</si>
  <si>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</si>
  <si>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</si>
  <si>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</si>
  <si>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</si>
  <si>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</si>
  <si>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</si>
  <si>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高新开发区</t>
  </si>
  <si>
    <t>经与唐山联系，空港城开发区已与高新技术开发区合并，2018年提前下达两区省级城乡居民养老保险补助资金283万元。</t>
    <phoneticPr fontId="2" type="noConversion"/>
  </si>
  <si>
    <t>海港开发区</t>
  </si>
  <si>
    <t>南堡开发区</t>
  </si>
  <si>
    <t>汉沽管理区</t>
  </si>
  <si>
    <t>芦台开发区</t>
  </si>
  <si>
    <t>邢台市合计</t>
    <phoneticPr fontId="2" type="noConversion"/>
  </si>
  <si>
    <t>沙河市</t>
  </si>
  <si>
    <t>南宫市</t>
  </si>
  <si>
    <t>巨鹿县</t>
  </si>
  <si>
    <t>威县</t>
  </si>
  <si>
    <t>清河县</t>
  </si>
  <si>
    <t>平乡县</t>
  </si>
  <si>
    <t>新河县</t>
  </si>
  <si>
    <t>宁晋县</t>
  </si>
  <si>
    <t>任县</t>
  </si>
  <si>
    <t>内丘县</t>
  </si>
  <si>
    <t>南和县</t>
  </si>
  <si>
    <t>隆尧县</t>
  </si>
  <si>
    <t>广宗县</t>
  </si>
  <si>
    <t>全年省级为原8023部队等涉核退役人员59人代缴养老保险费实际支出额1.43万元</t>
  </si>
  <si>
    <t>临西县</t>
  </si>
  <si>
    <t>临城县</t>
  </si>
  <si>
    <t>柏乡县</t>
  </si>
  <si>
    <t>桥西区</t>
    <phoneticPr fontId="3" type="noConversion"/>
  </si>
  <si>
    <t>桥东区</t>
    <phoneticPr fontId="3" type="noConversion"/>
  </si>
  <si>
    <t>开发区</t>
    <phoneticPr fontId="3" type="noConversion"/>
  </si>
  <si>
    <t>衡水市合计</t>
    <phoneticPr fontId="2" type="noConversion"/>
  </si>
  <si>
    <t>枣强县</t>
  </si>
  <si>
    <t>安平县</t>
  </si>
  <si>
    <t>武邑县</t>
  </si>
  <si>
    <t>故城县</t>
  </si>
  <si>
    <t>景  县</t>
  </si>
  <si>
    <t>阜城县</t>
  </si>
  <si>
    <t>收回以前年度重复参保52人17440元，死亡冒领141人8415元，收回发放未成功78人1160元。追回当年重复参保60人3780元，死亡冒领192人6930元，收回发放未成功2人105元，1人误作死亡120元共计追回3.7950万元</t>
  </si>
  <si>
    <t>深州市</t>
  </si>
  <si>
    <t>饶阳县</t>
  </si>
  <si>
    <t>2018年重复参保和死亡冒领人员退回养老金，用于冲减支出的是3225元</t>
  </si>
  <si>
    <t>武强县</t>
  </si>
  <si>
    <t>全年省级基础养老金追回金额3.7785万元</t>
  </si>
  <si>
    <t>冀州区</t>
  </si>
  <si>
    <t>桃城区</t>
  </si>
  <si>
    <t>追回合计3.1775万元。其中：追回当年0.7260万元，追回往年2.4515万元</t>
  </si>
  <si>
    <t>滨湖新区</t>
  </si>
  <si>
    <t>收入户待遇追回6175元，支出户待遇追回1830元，申请未发放900元</t>
  </si>
  <si>
    <t>定州市</t>
    <phoneticPr fontId="3" type="noConversion"/>
  </si>
  <si>
    <t>543389</t>
  </si>
  <si>
    <t>555718</t>
  </si>
  <si>
    <t>353709</t>
  </si>
  <si>
    <t>359430</t>
  </si>
  <si>
    <t>189680</t>
  </si>
  <si>
    <t>196288</t>
  </si>
  <si>
    <t>辛集市</t>
    <phoneticPr fontId="3" type="noConversion"/>
  </si>
  <si>
    <t>雄安新区合计</t>
    <phoneticPr fontId="2" type="noConversion"/>
  </si>
  <si>
    <t>雄县</t>
    <phoneticPr fontId="3" type="noConversion"/>
  </si>
  <si>
    <t>安新</t>
    <phoneticPr fontId="3" type="noConversion"/>
  </si>
  <si>
    <t>容城</t>
    <phoneticPr fontId="3" type="noConversion"/>
  </si>
  <si>
    <t>2018年基金结算中，全年省级基础养老金实际支出：2093.8509万元。与系统不一致的原因说明：1、待遇追回当年支出：0.2925万元（15元/人月：195人次；已核减。2、2018年1-3月份有3个人因各自缴费保费16年，因此省级基础养老金每人每月多发放1元，3个月*3人，共计：9元，系统结算表中未提取此项数据。</t>
    <phoneticPr fontId="2" type="noConversion"/>
  </si>
  <si>
    <t>冀财社【2017】136号</t>
    <phoneticPr fontId="2" type="noConversion"/>
  </si>
  <si>
    <t>支出金额</t>
    <phoneticPr fontId="2" type="noConversion"/>
  </si>
  <si>
    <t>全年省级基础养老金实际支出额（万元）</t>
    <phoneticPr fontId="2" type="noConversion"/>
  </si>
  <si>
    <t>全年省级缴费补贴实际支出额（包括代缴部分）万元</t>
    <phoneticPr fontId="2" type="noConversion"/>
  </si>
  <si>
    <t>支出小计（万元）</t>
    <phoneticPr fontId="2" type="noConversion"/>
  </si>
  <si>
    <t>已下达资金（万元）</t>
    <phoneticPr fontId="2" type="noConversion"/>
  </si>
  <si>
    <t>备注</t>
    <phoneticPr fontId="2" type="noConversion"/>
  </si>
  <si>
    <t>本次结算金额（万元）</t>
    <phoneticPr fontId="2" type="noConversion"/>
  </si>
  <si>
    <t>预算代码</t>
    <phoneticPr fontId="2" type="noConversion"/>
  </si>
  <si>
    <t>市县名称</t>
    <phoneticPr fontId="2" type="noConversion"/>
  </si>
  <si>
    <t>全省合计</t>
    <phoneticPr fontId="2" type="noConversion"/>
  </si>
  <si>
    <r>
      <t>其中：涉核人员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人（缴费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人，缴费</t>
    </r>
    <r>
      <rPr>
        <sz val="9"/>
        <rFont val="Times New Roman"/>
        <family val="1"/>
      </rPr>
      <t>200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人，缴费</t>
    </r>
    <r>
      <rPr>
        <sz val="9"/>
        <rFont val="Times New Roman"/>
        <family val="1"/>
      </rPr>
      <t>300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人，缴费</t>
    </r>
    <r>
      <rPr>
        <sz val="9"/>
        <rFont val="Times New Roman"/>
        <family val="1"/>
      </rPr>
      <t>500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人，缴费</t>
    </r>
    <r>
      <rPr>
        <sz val="9"/>
        <rFont val="Times New Roman"/>
        <family val="1"/>
      </rPr>
      <t>1000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人，缴费</t>
    </r>
    <r>
      <rPr>
        <sz val="9"/>
        <rFont val="Times New Roman"/>
        <family val="1"/>
      </rPr>
      <t>1500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人，缴费</t>
    </r>
    <r>
      <rPr>
        <sz val="9"/>
        <rFont val="Times New Roman"/>
        <family val="1"/>
      </rPr>
      <t>3000</t>
    </r>
    <r>
      <rPr>
        <sz val="9"/>
        <rFont val="宋体"/>
        <family val="3"/>
        <charset val="134"/>
      </rPr>
      <t>元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人），政府补贴</t>
    </r>
    <r>
      <rPr>
        <sz val="9"/>
        <rFont val="Times New Roman"/>
        <family val="1"/>
      </rPr>
      <t>50% ,</t>
    </r>
    <r>
      <rPr>
        <sz val="9"/>
        <rFont val="宋体"/>
        <family val="3"/>
        <charset val="134"/>
      </rPr>
      <t>省、县补贴比例为</t>
    </r>
    <r>
      <rPr>
        <sz val="9"/>
        <rFont val="Times New Roman"/>
        <family val="1"/>
      </rPr>
      <t>1:1</t>
    </r>
    <r>
      <rPr>
        <sz val="9"/>
        <rFont val="宋体"/>
        <family val="3"/>
        <charset val="134"/>
      </rPr>
      <t>。合计省级涉核补贴</t>
    </r>
    <r>
      <rPr>
        <sz val="9"/>
        <rFont val="Times New Roman"/>
        <family val="1"/>
      </rPr>
      <t>9375</t>
    </r>
    <r>
      <rPr>
        <sz val="9"/>
        <rFont val="宋体"/>
        <family val="3"/>
        <charset val="134"/>
      </rPr>
      <t>元</t>
    </r>
  </si>
  <si>
    <t>19=20+21</t>
    <phoneticPr fontId="2" type="noConversion"/>
  </si>
  <si>
    <t>23=19-22</t>
    <phoneticPr fontId="2" type="noConversion"/>
  </si>
  <si>
    <t>市本级小计</t>
    <phoneticPr fontId="3" type="noConversion"/>
  </si>
  <si>
    <r>
      <t>涉核人员</t>
    </r>
    <r>
      <rPr>
        <sz val="9"/>
        <rFont val="Times New Roman"/>
        <family val="1"/>
      </rPr>
      <t>34</t>
    </r>
    <r>
      <rPr>
        <sz val="9"/>
        <rFont val="宋体"/>
        <family val="3"/>
        <charset val="134"/>
      </rPr>
      <t>人（档次一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人，档次二</t>
    </r>
    <r>
      <rPr>
        <sz val="9"/>
        <rFont val="Times New Roman"/>
        <family val="1"/>
      </rPr>
      <t>9</t>
    </r>
    <r>
      <rPr>
        <sz val="9"/>
        <rFont val="宋体"/>
        <family val="3"/>
        <charset val="134"/>
      </rPr>
      <t>人，档次四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人，档次五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人，档次十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人，档次十三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人），政府代缴</t>
    </r>
    <r>
      <rPr>
        <sz val="9"/>
        <rFont val="Times New Roman"/>
        <family val="1"/>
      </rPr>
      <t>50% ,</t>
    </r>
    <r>
      <rPr>
        <sz val="9"/>
        <rFont val="宋体"/>
        <family val="3"/>
        <charset val="134"/>
      </rPr>
      <t>省、县补贴比例为</t>
    </r>
    <r>
      <rPr>
        <sz val="9"/>
        <rFont val="Times New Roman"/>
        <family val="1"/>
      </rPr>
      <t>1:1</t>
    </r>
    <r>
      <rPr>
        <sz val="9"/>
        <rFont val="宋体"/>
        <family val="3"/>
        <charset val="134"/>
      </rPr>
      <t>。省级代缴</t>
    </r>
    <r>
      <rPr>
        <sz val="9"/>
        <rFont val="Times New Roman"/>
        <family val="1"/>
      </rPr>
      <t>2950</t>
    </r>
    <r>
      <rPr>
        <sz val="9"/>
        <rFont val="宋体"/>
        <family val="3"/>
        <charset val="134"/>
      </rPr>
      <t>元</t>
    </r>
    <phoneticPr fontId="2" type="noConversion"/>
  </si>
  <si>
    <t>结算2018年省级城乡居民基本养老保险情况表</t>
    <phoneticPr fontId="2" type="noConversion"/>
  </si>
  <si>
    <t>20=9*10+11*12+13*14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</si>
</sst>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76" formatCode="#,##0_);[Red]\(#,##0\)"/>
    <numFmt numFmtId="177" formatCode="#,##0_ "/>
    <numFmt numFmtId="178" formatCode="0.00_ "/>
    <numFmt numFmtId="179" formatCode="0_ "/>
    <numFmt numFmtId="180" formatCode="0;[Red]0"/>
  </numFmts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Tahoma"/>
      <family val="2"/>
    </font>
    <font>
      <b/>
      <sz val="9"/>
      <name val="宋体"/>
      <family val="3"/>
      <charset val="134"/>
      <scheme val="minor"/>
    </font>
    <font>
      <sz val="9"/>
      <name val="宋体"/>
      <family val="2"/>
      <scheme val="minor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26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</cellStyleXfs>
  <cellXfs count="139">
    <xf numFmtId="0" fontId="0" fillId="0" borderId="0" xfId="0"/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/>
    <xf numFmtId="0" fontId="3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9" fontId="8" fillId="2" borderId="4" xfId="0" applyNumberFormat="1" applyFont="1" applyFill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17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4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179" fontId="2" fillId="2" borderId="4" xfId="10" applyNumberFormat="1" applyFont="1" applyFill="1" applyBorder="1" applyAlignment="1">
      <alignment horizontal="center" vertical="center" wrapText="1"/>
    </xf>
    <xf numFmtId="0" fontId="2" fillId="0" borderId="4" xfId="10" applyFont="1" applyBorder="1" applyAlignment="1">
      <alignment horizontal="center" vertical="center" wrapText="1"/>
    </xf>
    <xf numFmtId="0" fontId="2" fillId="4" borderId="4" xfId="10" applyFont="1" applyFill="1" applyBorder="1" applyAlignment="1">
      <alignment horizontal="center" vertical="center" wrapText="1"/>
    </xf>
    <xf numFmtId="0" fontId="2" fillId="4" borderId="0" xfId="10" applyFont="1" applyFill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2" borderId="4" xfId="15" applyFont="1" applyFill="1" applyBorder="1" applyAlignment="1">
      <alignment horizontal="center" vertical="center"/>
    </xf>
    <xf numFmtId="0" fontId="8" fillId="2" borderId="4" xfId="15" applyFont="1" applyFill="1" applyBorder="1" applyAlignment="1">
      <alignment horizontal="center" vertical="center"/>
    </xf>
    <xf numFmtId="0" fontId="8" fillId="2" borderId="4" xfId="15" applyFont="1" applyFill="1" applyBorder="1" applyAlignment="1">
      <alignment horizontal="center" vertical="center" wrapText="1"/>
    </xf>
    <xf numFmtId="0" fontId="2" fillId="2" borderId="4" xfId="15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/>
    </xf>
    <xf numFmtId="0" fontId="2" fillId="0" borderId="0" xfId="10" applyFont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179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 shrinkToFit="1"/>
    </xf>
    <xf numFmtId="179" fontId="2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right" vertical="center" wrapText="1"/>
    </xf>
    <xf numFmtId="0" fontId="2" fillId="3" borderId="4" xfId="0" applyNumberFormat="1" applyFont="1" applyFill="1" applyBorder="1" applyAlignment="1" applyProtection="1">
      <alignment horizontal="right" vertical="center" wrapText="1"/>
    </xf>
    <xf numFmtId="0" fontId="8" fillId="2" borderId="4" xfId="2" applyFont="1" applyFill="1" applyBorder="1" applyAlignment="1">
      <alignment horizontal="right" vertical="center" wrapText="1"/>
    </xf>
    <xf numFmtId="0" fontId="2" fillId="2" borderId="4" xfId="2" applyFont="1" applyFill="1" applyBorder="1" applyAlignment="1">
      <alignment horizontal="right" vertical="center" wrapText="1"/>
    </xf>
    <xf numFmtId="0" fontId="3" fillId="0" borderId="4" xfId="4" applyFont="1" applyBorder="1" applyAlignment="1">
      <alignment horizontal="right" vertical="center" wrapText="1"/>
    </xf>
    <xf numFmtId="179" fontId="3" fillId="0" borderId="4" xfId="5" applyNumberFormat="1" applyFont="1" applyBorder="1" applyAlignment="1">
      <alignment horizontal="right" vertical="center" wrapText="1"/>
    </xf>
    <xf numFmtId="179" fontId="3" fillId="0" borderId="4" xfId="6" applyNumberFormat="1" applyFont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/>
    </xf>
    <xf numFmtId="0" fontId="3" fillId="0" borderId="4" xfId="8" applyFont="1" applyBorder="1" applyAlignment="1">
      <alignment horizontal="right" vertical="center" wrapText="1"/>
    </xf>
    <xf numFmtId="179" fontId="3" fillId="0" borderId="4" xfId="9" applyNumberFormat="1" applyFont="1" applyBorder="1" applyAlignment="1">
      <alignment horizontal="right" vertical="center" wrapText="1"/>
    </xf>
    <xf numFmtId="179" fontId="3" fillId="0" borderId="4" xfId="10" applyNumberFormat="1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/>
    </xf>
    <xf numFmtId="0" fontId="3" fillId="0" borderId="4" xfId="2" applyFont="1" applyBorder="1" applyAlignment="1">
      <alignment horizontal="right" vertical="center" wrapText="1"/>
    </xf>
    <xf numFmtId="0" fontId="3" fillId="0" borderId="4" xfId="13" applyFont="1" applyBorder="1" applyAlignment="1">
      <alignment horizontal="right" vertical="center" wrapText="1"/>
    </xf>
    <xf numFmtId="179" fontId="3" fillId="0" borderId="4" xfId="13" applyNumberFormat="1" applyFont="1" applyBorder="1" applyAlignment="1">
      <alignment horizontal="right" vertical="center" wrapText="1"/>
    </xf>
    <xf numFmtId="179" fontId="8" fillId="2" borderId="4" xfId="0" applyNumberFormat="1" applyFont="1" applyFill="1" applyBorder="1" applyAlignment="1">
      <alignment horizontal="right" vertical="center" wrapText="1"/>
    </xf>
    <xf numFmtId="0" fontId="2" fillId="2" borderId="4" xfId="14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179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0" fontId="8" fillId="2" borderId="4" xfId="10" applyFont="1" applyFill="1" applyBorder="1" applyAlignment="1">
      <alignment horizontal="right" vertical="center" wrapText="1"/>
    </xf>
    <xf numFmtId="0" fontId="2" fillId="2" borderId="4" xfId="10" applyFont="1" applyFill="1" applyBorder="1" applyAlignment="1">
      <alignment horizontal="right" vertical="center" wrapText="1"/>
    </xf>
    <xf numFmtId="0" fontId="3" fillId="4" borderId="4" xfId="10" applyFont="1" applyFill="1" applyBorder="1" applyAlignment="1">
      <alignment horizontal="right" vertical="center" wrapText="1"/>
    </xf>
    <xf numFmtId="179" fontId="3" fillId="4" borderId="4" xfId="10" applyNumberFormat="1" applyFont="1" applyFill="1" applyBorder="1" applyAlignment="1">
      <alignment horizontal="right" vertical="center" wrapText="1"/>
    </xf>
    <xf numFmtId="177" fontId="3" fillId="4" borderId="4" xfId="10" applyNumberFormat="1" applyFont="1" applyFill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179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76" fontId="8" fillId="2" borderId="4" xfId="0" applyNumberFormat="1" applyFont="1" applyFill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0" fontId="8" fillId="2" borderId="4" xfId="15" applyFont="1" applyFill="1" applyBorder="1" applyAlignment="1">
      <alignment horizontal="right" vertical="center"/>
    </xf>
    <xf numFmtId="0" fontId="2" fillId="2" borderId="4" xfId="15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8" fillId="5" borderId="4" xfId="0" applyFont="1" applyFill="1" applyBorder="1" applyAlignment="1">
      <alignment horizontal="right" vertical="center"/>
    </xf>
    <xf numFmtId="179" fontId="11" fillId="5" borderId="4" xfId="0" applyNumberFormat="1" applyFont="1" applyFill="1" applyBorder="1" applyAlignment="1">
      <alignment horizontal="right" vertical="center" wrapText="1"/>
    </xf>
    <xf numFmtId="0" fontId="2" fillId="5" borderId="4" xfId="0" applyNumberFormat="1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 wrapText="1"/>
    </xf>
    <xf numFmtId="0" fontId="3" fillId="5" borderId="4" xfId="0" applyNumberFormat="1" applyFont="1" applyFill="1" applyBorder="1" applyAlignment="1">
      <alignment horizontal="right" vertical="center" wrapText="1"/>
    </xf>
    <xf numFmtId="179" fontId="3" fillId="5" borderId="4" xfId="0" applyNumberFormat="1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5" borderId="4" xfId="0" applyNumberFormat="1" applyFont="1" applyFill="1" applyBorder="1" applyAlignment="1">
      <alignment horizontal="right" vertical="center" wrapText="1"/>
    </xf>
    <xf numFmtId="179" fontId="9" fillId="5" borderId="4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4" xfId="0" applyNumberFormat="1" applyFont="1" applyBorder="1" applyAlignment="1">
      <alignment horizontal="right" vertical="center" wrapText="1"/>
    </xf>
    <xf numFmtId="179" fontId="9" fillId="6" borderId="4" xfId="0" applyNumberFormat="1" applyFont="1" applyFill="1" applyBorder="1" applyAlignment="1">
      <alignment horizontal="right" vertical="center" wrapText="1"/>
    </xf>
    <xf numFmtId="179" fontId="9" fillId="0" borderId="4" xfId="0" applyNumberFormat="1" applyFont="1" applyBorder="1" applyAlignment="1">
      <alignment horizontal="right" vertical="center" wrapText="1"/>
    </xf>
    <xf numFmtId="0" fontId="9" fillId="0" borderId="4" xfId="0" applyNumberFormat="1" applyFont="1" applyBorder="1" applyAlignment="1">
      <alignment horizontal="right" vertical="center"/>
    </xf>
    <xf numFmtId="0" fontId="9" fillId="6" borderId="4" xfId="0" applyNumberFormat="1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right"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3" xfId="6"/>
    <cellStyle name="常规 14" xfId="7"/>
    <cellStyle name="常规 2" xfId="14"/>
    <cellStyle name="常规 26" xfId="13"/>
    <cellStyle name="常规 27" xfId="3"/>
    <cellStyle name="常规 3" xfId="2"/>
    <cellStyle name="常规 3 2" xfId="15"/>
    <cellStyle name="常规 6" xfId="4"/>
    <cellStyle name="常规 7" xfId="5"/>
    <cellStyle name="常规 8" xfId="8"/>
    <cellStyle name="常规 9" xfId="9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217"/>
  <sheetViews>
    <sheetView tabSelected="1" topLeftCell="B1" zoomScaleNormal="100" workbookViewId="0">
      <selection activeCell="W7" sqref="W7"/>
    </sheetView>
  </sheetViews>
  <sheetFormatPr defaultRowHeight="12" x14ac:dyDescent="0.15"/>
  <cols>
    <col min="1" max="1" width="15.375" style="6" customWidth="1"/>
    <col min="2" max="2" width="7.375" style="6" customWidth="1"/>
    <col min="3" max="3" width="8.125" style="6" customWidth="1"/>
    <col min="4" max="4" width="10.25" style="6" bestFit="1" customWidth="1"/>
    <col min="5" max="8" width="8.5" style="6" bestFit="1" customWidth="1"/>
    <col min="9" max="9" width="4.25" style="6" customWidth="1"/>
    <col min="10" max="10" width="6.375" style="6" bestFit="1" customWidth="1"/>
    <col min="11" max="11" width="4.875" style="6" customWidth="1"/>
    <col min="12" max="12" width="6.75" style="6" bestFit="1" customWidth="1"/>
    <col min="13" max="13" width="5" style="6" customWidth="1"/>
    <col min="14" max="14" width="9.125" style="6" customWidth="1"/>
    <col min="15" max="15" width="8" style="6" customWidth="1"/>
    <col min="16" max="16" width="7" style="6" customWidth="1"/>
    <col min="17" max="17" width="6.625" style="6" customWidth="1"/>
    <col min="18" max="18" width="7.5" style="6" customWidth="1"/>
    <col min="19" max="19" width="6.875" style="11" customWidth="1"/>
    <col min="20" max="20" width="8.125" style="11" customWidth="1"/>
    <col min="21" max="21" width="6.375" style="11" customWidth="1"/>
    <col min="22" max="22" width="6.875" style="11" customWidth="1"/>
    <col min="23" max="23" width="7.375" style="11" customWidth="1"/>
    <col min="24" max="24" width="9.25" style="10" customWidth="1"/>
    <col min="25" max="16384" width="9" style="6"/>
  </cols>
  <sheetData>
    <row r="1" spans="1:227" ht="64.5" customHeight="1" x14ac:dyDescent="0.15">
      <c r="A1" s="67" t="s">
        <v>260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27" s="5" customFormat="1" ht="12" customHeight="1" x14ac:dyDescent="0.15">
      <c r="A2" s="66" t="s">
        <v>253</v>
      </c>
      <c r="B2" s="66" t="s">
        <v>252</v>
      </c>
      <c r="C2" s="62" t="s">
        <v>0</v>
      </c>
      <c r="D2" s="62"/>
      <c r="E2" s="62"/>
      <c r="F2" s="62"/>
      <c r="G2" s="62"/>
      <c r="H2" s="62"/>
      <c r="I2" s="63" t="s">
        <v>1</v>
      </c>
      <c r="J2" s="63"/>
      <c r="K2" s="63"/>
      <c r="L2" s="63"/>
      <c r="M2" s="63"/>
      <c r="N2" s="63"/>
      <c r="O2" s="61" t="s">
        <v>2</v>
      </c>
      <c r="P2" s="61"/>
      <c r="Q2" s="61" t="s">
        <v>3</v>
      </c>
      <c r="R2" s="61" t="s">
        <v>4</v>
      </c>
      <c r="S2" s="63" t="s">
        <v>245</v>
      </c>
      <c r="T2" s="63"/>
      <c r="U2" s="63"/>
      <c r="V2" s="63" t="s">
        <v>249</v>
      </c>
      <c r="W2" s="63" t="s">
        <v>251</v>
      </c>
      <c r="X2" s="62" t="s">
        <v>250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</row>
    <row r="3" spans="1:227" s="5" customFormat="1" x14ac:dyDescent="0.15">
      <c r="A3" s="66"/>
      <c r="B3" s="66"/>
      <c r="C3" s="62" t="s">
        <v>5</v>
      </c>
      <c r="D3" s="62"/>
      <c r="E3" s="62" t="s">
        <v>6</v>
      </c>
      <c r="F3" s="62"/>
      <c r="G3" s="62" t="s">
        <v>7</v>
      </c>
      <c r="H3" s="62"/>
      <c r="I3" s="63"/>
      <c r="J3" s="63"/>
      <c r="K3" s="63"/>
      <c r="L3" s="63"/>
      <c r="M3" s="63"/>
      <c r="N3" s="63"/>
      <c r="O3" s="61"/>
      <c r="P3" s="61"/>
      <c r="Q3" s="61"/>
      <c r="R3" s="61"/>
      <c r="S3" s="63"/>
      <c r="T3" s="63"/>
      <c r="U3" s="63"/>
      <c r="V3" s="63"/>
      <c r="W3" s="63"/>
      <c r="X3" s="62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</row>
    <row r="4" spans="1:227" s="5" customFormat="1" ht="60" customHeight="1" x14ac:dyDescent="0.15">
      <c r="A4" s="66"/>
      <c r="B4" s="66"/>
      <c r="C4" s="62" t="s">
        <v>8</v>
      </c>
      <c r="D4" s="62" t="s">
        <v>9</v>
      </c>
      <c r="E4" s="62" t="s">
        <v>8</v>
      </c>
      <c r="F4" s="62" t="s">
        <v>9</v>
      </c>
      <c r="G4" s="62" t="s">
        <v>8</v>
      </c>
      <c r="H4" s="62" t="s">
        <v>9</v>
      </c>
      <c r="I4" s="63" t="s">
        <v>10</v>
      </c>
      <c r="J4" s="64" t="s">
        <v>11</v>
      </c>
      <c r="K4" s="63" t="s">
        <v>10</v>
      </c>
      <c r="L4" s="64" t="s">
        <v>11</v>
      </c>
      <c r="M4" s="63" t="s">
        <v>10</v>
      </c>
      <c r="N4" s="64" t="s">
        <v>11</v>
      </c>
      <c r="O4" s="63" t="s">
        <v>12</v>
      </c>
      <c r="P4" s="63" t="s">
        <v>13</v>
      </c>
      <c r="Q4" s="61"/>
      <c r="R4" s="61"/>
      <c r="S4" s="63" t="s">
        <v>248</v>
      </c>
      <c r="T4" s="63" t="s">
        <v>246</v>
      </c>
      <c r="U4" s="63" t="s">
        <v>247</v>
      </c>
      <c r="V4" s="63"/>
      <c r="W4" s="63"/>
      <c r="X4" s="62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</row>
    <row r="5" spans="1:227" s="5" customFormat="1" ht="36" x14ac:dyDescent="0.15">
      <c r="A5" s="66"/>
      <c r="B5" s="66"/>
      <c r="C5" s="62"/>
      <c r="D5" s="62"/>
      <c r="E5" s="62"/>
      <c r="F5" s="62"/>
      <c r="G5" s="62"/>
      <c r="H5" s="62"/>
      <c r="I5" s="63"/>
      <c r="J5" s="65"/>
      <c r="K5" s="63"/>
      <c r="L5" s="65"/>
      <c r="M5" s="63"/>
      <c r="N5" s="65"/>
      <c r="O5" s="63"/>
      <c r="P5" s="63"/>
      <c r="Q5" s="61"/>
      <c r="R5" s="61"/>
      <c r="S5" s="63"/>
      <c r="T5" s="63"/>
      <c r="U5" s="63"/>
      <c r="V5" s="1" t="s">
        <v>244</v>
      </c>
      <c r="W5" s="63"/>
      <c r="X5" s="62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</row>
    <row r="6" spans="1:227" s="49" customFormat="1" ht="26.25" customHeight="1" x14ac:dyDescent="0.1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 t="s">
        <v>256</v>
      </c>
      <c r="T6" s="12" t="s">
        <v>261</v>
      </c>
      <c r="U6" s="12">
        <v>21</v>
      </c>
      <c r="V6" s="12">
        <v>22</v>
      </c>
      <c r="W6" s="12" t="s">
        <v>257</v>
      </c>
      <c r="X6" s="12">
        <v>24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</row>
    <row r="7" spans="1:227" s="50" customFormat="1" ht="19.5" customHeight="1" x14ac:dyDescent="0.15">
      <c r="A7" s="15" t="s">
        <v>254</v>
      </c>
      <c r="B7" s="15"/>
      <c r="C7" s="68">
        <f t="shared" ref="C7:H7" si="0">C8+C33+C53+C76+C98+C111+C132+C144+C154+C174+C195+C209+C211+C213</f>
        <v>34700178</v>
      </c>
      <c r="D7" s="68">
        <f t="shared" si="0"/>
        <v>35103086</v>
      </c>
      <c r="E7" s="68">
        <f t="shared" si="0"/>
        <v>24381212</v>
      </c>
      <c r="F7" s="68">
        <f t="shared" si="0"/>
        <v>24506083</v>
      </c>
      <c r="G7" s="68">
        <f t="shared" si="0"/>
        <v>10318966</v>
      </c>
      <c r="H7" s="68">
        <f t="shared" si="0"/>
        <v>10597003</v>
      </c>
      <c r="I7" s="68">
        <v>5</v>
      </c>
      <c r="J7" s="68">
        <f>J8+J33+J53+J76+J98+J111+J132+J144+J154+J174+J195+J209+J211+J213</f>
        <v>18289</v>
      </c>
      <c r="K7" s="68">
        <v>10</v>
      </c>
      <c r="L7" s="68">
        <f>L8+L33+L53+L76+L98+L111+L132+L144+L154+L174+L195+L209+L211+L213</f>
        <v>84629</v>
      </c>
      <c r="M7" s="68">
        <v>15</v>
      </c>
      <c r="N7" s="68">
        <f t="shared" ref="N7:W7" si="1">N8+N33+N53+N76+N98+N111+N132+N144+N154+N174+N195+N209+N211+N213</f>
        <v>122082841</v>
      </c>
      <c r="O7" s="68">
        <f t="shared" si="1"/>
        <v>20600188</v>
      </c>
      <c r="P7" s="68">
        <f t="shared" si="1"/>
        <v>711688</v>
      </c>
      <c r="Q7" s="68">
        <f t="shared" si="1"/>
        <v>148736</v>
      </c>
      <c r="R7" s="68">
        <f t="shared" si="1"/>
        <v>1755723</v>
      </c>
      <c r="S7" s="68">
        <f t="shared" si="1"/>
        <v>233937</v>
      </c>
      <c r="T7" s="68">
        <f t="shared" si="1"/>
        <v>183326</v>
      </c>
      <c r="U7" s="68">
        <f t="shared" si="1"/>
        <v>50611</v>
      </c>
      <c r="V7" s="68">
        <f t="shared" si="1"/>
        <v>268948</v>
      </c>
      <c r="W7" s="68">
        <f t="shared" si="1"/>
        <v>-35011</v>
      </c>
      <c r="X7" s="15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</row>
    <row r="8" spans="1:227" s="19" customFormat="1" ht="19.5" customHeight="1" x14ac:dyDescent="0.15">
      <c r="A8" s="15" t="s">
        <v>14</v>
      </c>
      <c r="B8" s="15">
        <v>130100</v>
      </c>
      <c r="C8" s="68">
        <f>SUM(C9:C32)</f>
        <v>3723281</v>
      </c>
      <c r="D8" s="68">
        <f t="shared" ref="D8:W8" si="2">SUM(D9:D32)</f>
        <v>3740923</v>
      </c>
      <c r="E8" s="68">
        <f t="shared" si="2"/>
        <v>2562783</v>
      </c>
      <c r="F8" s="68">
        <f t="shared" si="2"/>
        <v>2541847</v>
      </c>
      <c r="G8" s="68">
        <f t="shared" si="2"/>
        <v>1160498</v>
      </c>
      <c r="H8" s="68">
        <f t="shared" si="2"/>
        <v>1199076</v>
      </c>
      <c r="I8" s="68">
        <v>5</v>
      </c>
      <c r="J8" s="68">
        <f t="shared" si="2"/>
        <v>1203</v>
      </c>
      <c r="K8" s="68">
        <v>10</v>
      </c>
      <c r="L8" s="68">
        <f t="shared" si="2"/>
        <v>4976</v>
      </c>
      <c r="M8" s="68">
        <v>15</v>
      </c>
      <c r="N8" s="68">
        <f t="shared" si="2"/>
        <v>13862169</v>
      </c>
      <c r="O8" s="68">
        <f t="shared" si="2"/>
        <v>2137625</v>
      </c>
      <c r="P8" s="68">
        <f t="shared" si="2"/>
        <v>97975</v>
      </c>
      <c r="Q8" s="68">
        <f t="shared" si="2"/>
        <v>17508</v>
      </c>
      <c r="R8" s="68">
        <f t="shared" si="2"/>
        <v>133769</v>
      </c>
      <c r="S8" s="68">
        <f t="shared" si="2"/>
        <v>25662</v>
      </c>
      <c r="T8" s="68">
        <f t="shared" si="2"/>
        <v>20814</v>
      </c>
      <c r="U8" s="68">
        <f t="shared" si="2"/>
        <v>4848</v>
      </c>
      <c r="V8" s="68">
        <f t="shared" si="2"/>
        <v>29691</v>
      </c>
      <c r="W8" s="68">
        <f t="shared" si="2"/>
        <v>-4029</v>
      </c>
      <c r="X8" s="18"/>
    </row>
    <row r="9" spans="1:227" s="51" customFormat="1" ht="19.5" customHeight="1" x14ac:dyDescent="0.15">
      <c r="A9" s="20" t="s">
        <v>15</v>
      </c>
      <c r="B9" s="20">
        <v>130121</v>
      </c>
      <c r="C9" s="69">
        <v>145078</v>
      </c>
      <c r="D9" s="69">
        <v>147222</v>
      </c>
      <c r="E9" s="69">
        <v>91357</v>
      </c>
      <c r="F9" s="69">
        <v>91377</v>
      </c>
      <c r="G9" s="69">
        <v>53721</v>
      </c>
      <c r="H9" s="69">
        <v>55845</v>
      </c>
      <c r="I9" s="70">
        <v>5</v>
      </c>
      <c r="J9" s="70">
        <v>44</v>
      </c>
      <c r="K9" s="70">
        <v>10</v>
      </c>
      <c r="L9" s="70">
        <v>268</v>
      </c>
      <c r="M9" s="70">
        <v>15</v>
      </c>
      <c r="N9" s="70">
        <v>654721</v>
      </c>
      <c r="O9" s="70">
        <v>78867</v>
      </c>
      <c r="P9" s="70">
        <v>6140</v>
      </c>
      <c r="Q9" s="70">
        <v>996</v>
      </c>
      <c r="R9" s="70">
        <v>6737</v>
      </c>
      <c r="S9" s="70">
        <f>T9+U9</f>
        <v>1217</v>
      </c>
      <c r="T9" s="70">
        <v>983</v>
      </c>
      <c r="U9" s="70">
        <v>234</v>
      </c>
      <c r="V9" s="70">
        <v>1384</v>
      </c>
      <c r="W9" s="70">
        <v>-167</v>
      </c>
      <c r="X9" s="20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</row>
    <row r="10" spans="1:227" s="51" customFormat="1" ht="19.5" customHeight="1" x14ac:dyDescent="0.15">
      <c r="A10" s="20" t="s">
        <v>16</v>
      </c>
      <c r="B10" s="20">
        <v>130125</v>
      </c>
      <c r="C10" s="69">
        <v>231336</v>
      </c>
      <c r="D10" s="69">
        <v>234892</v>
      </c>
      <c r="E10" s="69">
        <v>160684</v>
      </c>
      <c r="F10" s="69">
        <v>161851</v>
      </c>
      <c r="G10" s="69">
        <v>70652</v>
      </c>
      <c r="H10" s="69">
        <v>73041</v>
      </c>
      <c r="I10" s="70">
        <v>5</v>
      </c>
      <c r="J10" s="70">
        <v>1</v>
      </c>
      <c r="K10" s="70">
        <v>10</v>
      </c>
      <c r="L10" s="70">
        <v>0</v>
      </c>
      <c r="M10" s="70">
        <v>15</v>
      </c>
      <c r="N10" s="70">
        <v>858045</v>
      </c>
      <c r="O10" s="70">
        <v>134678</v>
      </c>
      <c r="P10" s="70">
        <v>3140</v>
      </c>
      <c r="Q10" s="70">
        <v>2940</v>
      </c>
      <c r="R10" s="70">
        <v>35170</v>
      </c>
      <c r="S10" s="70">
        <f t="shared" ref="S10:S73" si="3">T10+U10</f>
        <v>1824</v>
      </c>
      <c r="T10" s="70">
        <v>1288</v>
      </c>
      <c r="U10" s="70">
        <v>536</v>
      </c>
      <c r="V10" s="70">
        <v>1900</v>
      </c>
      <c r="W10" s="70">
        <v>-76</v>
      </c>
      <c r="X10" s="20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</row>
    <row r="11" spans="1:227" s="51" customFormat="1" ht="19.5" customHeight="1" x14ac:dyDescent="0.15">
      <c r="A11" s="20" t="s">
        <v>17</v>
      </c>
      <c r="B11" s="20">
        <v>130126</v>
      </c>
      <c r="C11" s="69">
        <v>168241</v>
      </c>
      <c r="D11" s="69">
        <v>171165</v>
      </c>
      <c r="E11" s="69">
        <v>115598</v>
      </c>
      <c r="F11" s="69">
        <v>116052</v>
      </c>
      <c r="G11" s="69">
        <v>52643</v>
      </c>
      <c r="H11" s="69">
        <v>55113</v>
      </c>
      <c r="I11" s="70">
        <v>5</v>
      </c>
      <c r="J11" s="70">
        <v>12</v>
      </c>
      <c r="K11" s="70">
        <v>10</v>
      </c>
      <c r="L11" s="70">
        <v>32</v>
      </c>
      <c r="M11" s="70">
        <v>15</v>
      </c>
      <c r="N11" s="70">
        <v>626217</v>
      </c>
      <c r="O11" s="70">
        <v>102412</v>
      </c>
      <c r="P11" s="70">
        <v>2417</v>
      </c>
      <c r="Q11" s="70">
        <v>1852</v>
      </c>
      <c r="R11" s="70">
        <v>18583</v>
      </c>
      <c r="S11" s="70">
        <f t="shared" si="3"/>
        <v>1291</v>
      </c>
      <c r="T11" s="70">
        <v>940</v>
      </c>
      <c r="U11" s="70">
        <v>351</v>
      </c>
      <c r="V11" s="70">
        <v>1404</v>
      </c>
      <c r="W11" s="70">
        <v>-113</v>
      </c>
      <c r="X11" s="20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</row>
    <row r="12" spans="1:227" s="51" customFormat="1" ht="19.5" customHeight="1" x14ac:dyDescent="0.15">
      <c r="A12" s="20" t="s">
        <v>18</v>
      </c>
      <c r="B12" s="20">
        <v>130127</v>
      </c>
      <c r="C12" s="69">
        <v>97475</v>
      </c>
      <c r="D12" s="69">
        <v>95738</v>
      </c>
      <c r="E12" s="69">
        <v>64496</v>
      </c>
      <c r="F12" s="69">
        <v>63665</v>
      </c>
      <c r="G12" s="69">
        <v>32979</v>
      </c>
      <c r="H12" s="69">
        <v>32073</v>
      </c>
      <c r="I12" s="70">
        <v>5</v>
      </c>
      <c r="J12" s="70">
        <v>48</v>
      </c>
      <c r="K12" s="70">
        <v>10</v>
      </c>
      <c r="L12" s="70">
        <v>49</v>
      </c>
      <c r="M12" s="70">
        <v>15</v>
      </c>
      <c r="N12" s="70">
        <v>370633</v>
      </c>
      <c r="O12" s="70">
        <v>53741</v>
      </c>
      <c r="P12" s="70">
        <v>1074</v>
      </c>
      <c r="Q12" s="70">
        <v>199</v>
      </c>
      <c r="R12" s="70">
        <v>3251</v>
      </c>
      <c r="S12" s="70">
        <f t="shared" si="3"/>
        <v>692</v>
      </c>
      <c r="T12" s="70">
        <v>557</v>
      </c>
      <c r="U12" s="70">
        <v>135</v>
      </c>
      <c r="V12" s="70">
        <v>814</v>
      </c>
      <c r="W12" s="70">
        <v>-122</v>
      </c>
      <c r="X12" s="20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</row>
    <row r="13" spans="1:227" s="51" customFormat="1" ht="19.5" customHeight="1" x14ac:dyDescent="0.15">
      <c r="A13" s="20" t="s">
        <v>19</v>
      </c>
      <c r="B13" s="20">
        <v>130128</v>
      </c>
      <c r="C13" s="69">
        <v>124967</v>
      </c>
      <c r="D13" s="69">
        <v>126102</v>
      </c>
      <c r="E13" s="69">
        <v>79796</v>
      </c>
      <c r="F13" s="69">
        <v>79538</v>
      </c>
      <c r="G13" s="69">
        <v>45171</v>
      </c>
      <c r="H13" s="69">
        <v>46564</v>
      </c>
      <c r="I13" s="70">
        <v>5</v>
      </c>
      <c r="J13" s="70">
        <v>101</v>
      </c>
      <c r="K13" s="70">
        <v>10</v>
      </c>
      <c r="L13" s="70">
        <v>252</v>
      </c>
      <c r="M13" s="70">
        <v>15</v>
      </c>
      <c r="N13" s="70">
        <v>548175</v>
      </c>
      <c r="O13" s="70">
        <v>61495</v>
      </c>
      <c r="P13" s="70">
        <v>2621</v>
      </c>
      <c r="Q13" s="70">
        <v>550</v>
      </c>
      <c r="R13" s="70">
        <v>2393</v>
      </c>
      <c r="S13" s="70">
        <f t="shared" si="3"/>
        <v>977</v>
      </c>
      <c r="T13" s="70">
        <v>823</v>
      </c>
      <c r="U13" s="70">
        <v>154</v>
      </c>
      <c r="V13" s="70">
        <v>1129</v>
      </c>
      <c r="W13" s="70">
        <v>-152</v>
      </c>
      <c r="X13" s="22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</row>
    <row r="14" spans="1:227" s="51" customFormat="1" ht="19.5" customHeight="1" x14ac:dyDescent="0.15">
      <c r="A14" s="20" t="s">
        <v>20</v>
      </c>
      <c r="B14" s="20">
        <v>130129</v>
      </c>
      <c r="C14" s="69">
        <v>124514</v>
      </c>
      <c r="D14" s="69">
        <v>125007</v>
      </c>
      <c r="E14" s="69">
        <v>90061</v>
      </c>
      <c r="F14" s="69">
        <v>88989</v>
      </c>
      <c r="G14" s="69">
        <v>34453</v>
      </c>
      <c r="H14" s="69">
        <v>36018</v>
      </c>
      <c r="I14" s="70">
        <v>5</v>
      </c>
      <c r="J14" s="70">
        <v>293</v>
      </c>
      <c r="K14" s="70">
        <v>10</v>
      </c>
      <c r="L14" s="70">
        <v>603</v>
      </c>
      <c r="M14" s="70">
        <v>15</v>
      </c>
      <c r="N14" s="70">
        <v>418864</v>
      </c>
      <c r="O14" s="70">
        <v>72123</v>
      </c>
      <c r="P14" s="70">
        <v>1696</v>
      </c>
      <c r="Q14" s="70">
        <v>875</v>
      </c>
      <c r="R14" s="70">
        <v>12584</v>
      </c>
      <c r="S14" s="70">
        <f t="shared" si="3"/>
        <v>871</v>
      </c>
      <c r="T14" s="70">
        <v>630</v>
      </c>
      <c r="U14" s="70">
        <v>241</v>
      </c>
      <c r="V14" s="70">
        <v>943</v>
      </c>
      <c r="W14" s="70">
        <v>-72</v>
      </c>
      <c r="X14" s="20" t="s">
        <v>21</v>
      </c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</row>
    <row r="15" spans="1:227" s="21" customFormat="1" ht="19.5" customHeight="1" x14ac:dyDescent="0.15">
      <c r="A15" s="20" t="s">
        <v>22</v>
      </c>
      <c r="B15" s="20">
        <v>130130</v>
      </c>
      <c r="C15" s="71">
        <v>274641</v>
      </c>
      <c r="D15" s="71">
        <v>277274</v>
      </c>
      <c r="E15" s="71">
        <v>191755</v>
      </c>
      <c r="F15" s="71">
        <v>190863</v>
      </c>
      <c r="G15" s="71">
        <v>82886</v>
      </c>
      <c r="H15" s="71">
        <v>86411</v>
      </c>
      <c r="I15" s="71">
        <v>5</v>
      </c>
      <c r="J15" s="71">
        <v>22</v>
      </c>
      <c r="K15" s="71">
        <v>10</v>
      </c>
      <c r="L15" s="71">
        <v>200</v>
      </c>
      <c r="M15" s="71">
        <v>15</v>
      </c>
      <c r="N15" s="71">
        <v>997027</v>
      </c>
      <c r="O15" s="71">
        <v>170212</v>
      </c>
      <c r="P15" s="71">
        <v>7668</v>
      </c>
      <c r="Q15" s="71">
        <v>1738</v>
      </c>
      <c r="R15" s="71">
        <v>4170</v>
      </c>
      <c r="S15" s="70">
        <f t="shared" si="3"/>
        <v>1907</v>
      </c>
      <c r="T15" s="70">
        <v>1496</v>
      </c>
      <c r="U15" s="70">
        <v>411</v>
      </c>
      <c r="V15" s="70">
        <v>2207</v>
      </c>
      <c r="W15" s="70">
        <v>-300</v>
      </c>
      <c r="X15" s="20"/>
    </row>
    <row r="16" spans="1:227" s="21" customFormat="1" ht="19.5" customHeight="1" x14ac:dyDescent="0.15">
      <c r="A16" s="20" t="s">
        <v>23</v>
      </c>
      <c r="B16" s="20">
        <v>130131</v>
      </c>
      <c r="C16" s="69">
        <v>269638</v>
      </c>
      <c r="D16" s="69">
        <v>267839</v>
      </c>
      <c r="E16" s="69">
        <v>189140</v>
      </c>
      <c r="F16" s="69">
        <v>187041</v>
      </c>
      <c r="G16" s="69">
        <v>80498</v>
      </c>
      <c r="H16" s="69">
        <v>80798</v>
      </c>
      <c r="I16" s="70">
        <v>5</v>
      </c>
      <c r="J16" s="70">
        <v>50</v>
      </c>
      <c r="K16" s="70">
        <v>10</v>
      </c>
      <c r="L16" s="70">
        <v>76</v>
      </c>
      <c r="M16" s="70">
        <v>15</v>
      </c>
      <c r="N16" s="70">
        <v>931433</v>
      </c>
      <c r="O16" s="70">
        <v>163490</v>
      </c>
      <c r="P16" s="70">
        <v>4902</v>
      </c>
      <c r="Q16" s="70">
        <v>939</v>
      </c>
      <c r="R16" s="70">
        <v>14817</v>
      </c>
      <c r="S16" s="70">
        <f t="shared" si="3"/>
        <v>1850</v>
      </c>
      <c r="T16" s="70">
        <v>1398</v>
      </c>
      <c r="U16" s="70">
        <v>452</v>
      </c>
      <c r="V16" s="70">
        <v>2172</v>
      </c>
      <c r="W16" s="70">
        <v>-322</v>
      </c>
      <c r="X16" s="20"/>
    </row>
    <row r="17" spans="1:227" s="51" customFormat="1" ht="19.5" customHeight="1" x14ac:dyDescent="0.15">
      <c r="A17" s="20" t="s">
        <v>24</v>
      </c>
      <c r="B17" s="20">
        <v>130132</v>
      </c>
      <c r="C17" s="69">
        <v>233865</v>
      </c>
      <c r="D17" s="69">
        <v>234625</v>
      </c>
      <c r="E17" s="69">
        <v>166770</v>
      </c>
      <c r="F17" s="69">
        <v>163483</v>
      </c>
      <c r="G17" s="69">
        <v>67095</v>
      </c>
      <c r="H17" s="69">
        <v>71142</v>
      </c>
      <c r="I17" s="70">
        <v>5</v>
      </c>
      <c r="J17" s="70">
        <v>40</v>
      </c>
      <c r="K17" s="70">
        <v>10</v>
      </c>
      <c r="L17" s="70">
        <v>172</v>
      </c>
      <c r="M17" s="70">
        <v>15</v>
      </c>
      <c r="N17" s="70">
        <v>769056</v>
      </c>
      <c r="O17" s="70">
        <v>138325</v>
      </c>
      <c r="P17" s="70">
        <v>2188</v>
      </c>
      <c r="Q17" s="70">
        <v>616</v>
      </c>
      <c r="R17" s="70">
        <v>5155</v>
      </c>
      <c r="S17" s="70">
        <f t="shared" si="3"/>
        <v>1478</v>
      </c>
      <c r="T17" s="70">
        <v>1154</v>
      </c>
      <c r="U17" s="70">
        <v>324</v>
      </c>
      <c r="V17" s="70">
        <v>1824</v>
      </c>
      <c r="W17" s="70">
        <v>-346</v>
      </c>
      <c r="X17" s="20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</row>
    <row r="18" spans="1:227" s="51" customFormat="1" ht="19.5" customHeight="1" x14ac:dyDescent="0.15">
      <c r="A18" s="20" t="s">
        <v>25</v>
      </c>
      <c r="B18" s="20">
        <v>130133</v>
      </c>
      <c r="C18" s="71">
        <v>301873</v>
      </c>
      <c r="D18" s="71">
        <v>305219</v>
      </c>
      <c r="E18" s="71">
        <v>205075</v>
      </c>
      <c r="F18" s="71">
        <v>204219</v>
      </c>
      <c r="G18" s="71">
        <v>96798</v>
      </c>
      <c r="H18" s="71">
        <v>101000</v>
      </c>
      <c r="I18" s="69">
        <v>5</v>
      </c>
      <c r="J18" s="72">
        <v>80</v>
      </c>
      <c r="K18" s="69">
        <v>10</v>
      </c>
      <c r="L18" s="72">
        <v>367</v>
      </c>
      <c r="M18" s="69">
        <v>15</v>
      </c>
      <c r="N18" s="72">
        <v>1161280</v>
      </c>
      <c r="O18" s="72">
        <v>161181</v>
      </c>
      <c r="P18" s="72">
        <v>5366</v>
      </c>
      <c r="Q18" s="70">
        <v>621</v>
      </c>
      <c r="R18" s="70">
        <v>4865</v>
      </c>
      <c r="S18" s="70">
        <f t="shared" si="3"/>
        <v>2124</v>
      </c>
      <c r="T18" s="70">
        <v>1743</v>
      </c>
      <c r="U18" s="70">
        <v>381</v>
      </c>
      <c r="V18" s="70">
        <v>2523</v>
      </c>
      <c r="W18" s="70">
        <v>-399</v>
      </c>
      <c r="X18" s="20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</row>
    <row r="19" spans="1:227" s="51" customFormat="1" ht="19.5" customHeight="1" x14ac:dyDescent="0.15">
      <c r="A19" s="20" t="s">
        <v>26</v>
      </c>
      <c r="B19" s="20">
        <v>130183</v>
      </c>
      <c r="C19" s="69">
        <v>321908</v>
      </c>
      <c r="D19" s="69">
        <v>319469</v>
      </c>
      <c r="E19" s="69">
        <v>227054</v>
      </c>
      <c r="F19" s="69">
        <v>222344</v>
      </c>
      <c r="G19" s="69">
        <v>94854</v>
      </c>
      <c r="H19" s="69">
        <v>97125</v>
      </c>
      <c r="I19" s="70">
        <v>5</v>
      </c>
      <c r="J19" s="70">
        <v>117</v>
      </c>
      <c r="K19" s="70">
        <v>10</v>
      </c>
      <c r="L19" s="70">
        <v>453</v>
      </c>
      <c r="M19" s="70">
        <v>15</v>
      </c>
      <c r="N19" s="70">
        <v>1128186</v>
      </c>
      <c r="O19" s="70">
        <v>193471</v>
      </c>
      <c r="P19" s="70">
        <v>9291</v>
      </c>
      <c r="Q19" s="70">
        <v>793</v>
      </c>
      <c r="R19" s="70">
        <v>4105</v>
      </c>
      <c r="S19" s="70">
        <f t="shared" si="3"/>
        <v>2150</v>
      </c>
      <c r="T19" s="70">
        <v>1693</v>
      </c>
      <c r="U19" s="70">
        <v>457</v>
      </c>
      <c r="V19" s="70">
        <v>2509</v>
      </c>
      <c r="W19" s="70">
        <v>-359</v>
      </c>
      <c r="X19" s="20" t="s">
        <v>27</v>
      </c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</row>
    <row r="20" spans="1:227" s="51" customFormat="1" ht="19.5" customHeight="1" x14ac:dyDescent="0.15">
      <c r="A20" s="20" t="s">
        <v>28</v>
      </c>
      <c r="B20" s="20">
        <v>130184</v>
      </c>
      <c r="C20" s="71">
        <v>215430</v>
      </c>
      <c r="D20" s="69">
        <v>217055</v>
      </c>
      <c r="E20" s="71">
        <v>148009</v>
      </c>
      <c r="F20" s="69">
        <v>146432</v>
      </c>
      <c r="G20" s="71">
        <v>67421</v>
      </c>
      <c r="H20" s="69">
        <v>70623</v>
      </c>
      <c r="I20" s="70"/>
      <c r="J20" s="70"/>
      <c r="K20" s="69">
        <v>10</v>
      </c>
      <c r="L20" s="70">
        <v>1</v>
      </c>
      <c r="M20" s="69">
        <v>15</v>
      </c>
      <c r="N20" s="70">
        <v>821550</v>
      </c>
      <c r="O20" s="70">
        <v>129485</v>
      </c>
      <c r="P20" s="70">
        <v>6061</v>
      </c>
      <c r="Q20" s="70">
        <v>714</v>
      </c>
      <c r="R20" s="70">
        <v>5616</v>
      </c>
      <c r="S20" s="70">
        <f t="shared" si="3"/>
        <v>1559</v>
      </c>
      <c r="T20" s="70">
        <v>1233</v>
      </c>
      <c r="U20" s="70">
        <v>326</v>
      </c>
      <c r="V20" s="70">
        <v>1769</v>
      </c>
      <c r="W20" s="70">
        <v>-210</v>
      </c>
      <c r="X20" s="2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</row>
    <row r="21" spans="1:227" s="52" customFormat="1" ht="19.5" customHeight="1" x14ac:dyDescent="0.15">
      <c r="A21" s="13" t="s">
        <v>29</v>
      </c>
      <c r="B21" s="13">
        <v>130123</v>
      </c>
      <c r="C21" s="73">
        <v>206381</v>
      </c>
      <c r="D21" s="73">
        <v>207302</v>
      </c>
      <c r="E21" s="73">
        <v>144147</v>
      </c>
      <c r="F21" s="73">
        <v>142061</v>
      </c>
      <c r="G21" s="73">
        <v>62234</v>
      </c>
      <c r="H21" s="73">
        <v>65241</v>
      </c>
      <c r="I21" s="74">
        <v>5</v>
      </c>
      <c r="J21" s="74">
        <v>24</v>
      </c>
      <c r="K21" s="74">
        <v>10</v>
      </c>
      <c r="L21" s="74">
        <v>49</v>
      </c>
      <c r="M21" s="74">
        <v>15</v>
      </c>
      <c r="N21" s="74">
        <v>761715</v>
      </c>
      <c r="O21" s="74">
        <v>123968</v>
      </c>
      <c r="P21" s="74">
        <v>4470</v>
      </c>
      <c r="Q21" s="74">
        <v>724</v>
      </c>
      <c r="R21" s="74">
        <v>2970</v>
      </c>
      <c r="S21" s="74">
        <f t="shared" si="3"/>
        <v>1289</v>
      </c>
      <c r="T21" s="75">
        <v>1143</v>
      </c>
      <c r="U21" s="75">
        <v>146</v>
      </c>
      <c r="V21" s="76">
        <v>1469</v>
      </c>
      <c r="W21" s="77">
        <v>-180</v>
      </c>
      <c r="X21" s="13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</row>
    <row r="22" spans="1:227" s="24" customFormat="1" ht="19.5" customHeight="1" x14ac:dyDescent="0.15">
      <c r="A22" s="13" t="s">
        <v>30</v>
      </c>
      <c r="B22" s="13">
        <v>130102</v>
      </c>
      <c r="C22" s="73">
        <v>34324</v>
      </c>
      <c r="D22" s="73">
        <v>35423</v>
      </c>
      <c r="E22" s="73">
        <v>17874</v>
      </c>
      <c r="F22" s="73">
        <v>18627</v>
      </c>
      <c r="G22" s="73">
        <v>16450</v>
      </c>
      <c r="H22" s="73">
        <v>16796</v>
      </c>
      <c r="I22" s="74">
        <v>5</v>
      </c>
      <c r="J22" s="74">
        <v>162</v>
      </c>
      <c r="K22" s="74">
        <v>10</v>
      </c>
      <c r="L22" s="74">
        <v>129</v>
      </c>
      <c r="M22" s="74">
        <v>15</v>
      </c>
      <c r="N22" s="74">
        <v>193598</v>
      </c>
      <c r="O22" s="74">
        <v>11966</v>
      </c>
      <c r="P22" s="74">
        <v>2749</v>
      </c>
      <c r="Q22" s="74">
        <v>37</v>
      </c>
      <c r="R22" s="74">
        <v>1602</v>
      </c>
      <c r="S22" s="74">
        <f t="shared" si="3"/>
        <v>314</v>
      </c>
      <c r="T22" s="75">
        <v>291</v>
      </c>
      <c r="U22" s="75">
        <v>23</v>
      </c>
      <c r="V22" s="76">
        <v>442</v>
      </c>
      <c r="W22" s="77">
        <v>-128</v>
      </c>
      <c r="X22" s="13"/>
    </row>
    <row r="23" spans="1:227" s="24" customFormat="1" ht="19.5" customHeight="1" x14ac:dyDescent="0.15">
      <c r="A23" s="13" t="s">
        <v>31</v>
      </c>
      <c r="B23" s="13">
        <v>130104</v>
      </c>
      <c r="C23" s="75">
        <v>18434</v>
      </c>
      <c r="D23" s="75">
        <v>15777</v>
      </c>
      <c r="E23" s="75">
        <v>8687</v>
      </c>
      <c r="F23" s="75">
        <v>7831</v>
      </c>
      <c r="G23" s="75">
        <v>9747</v>
      </c>
      <c r="H23" s="75">
        <v>7946</v>
      </c>
      <c r="I23" s="74">
        <v>5</v>
      </c>
      <c r="J23" s="74">
        <v>63</v>
      </c>
      <c r="K23" s="74">
        <v>10</v>
      </c>
      <c r="L23" s="74">
        <v>100</v>
      </c>
      <c r="M23" s="74">
        <v>15</v>
      </c>
      <c r="N23" s="74">
        <v>92521</v>
      </c>
      <c r="O23" s="74">
        <v>3773</v>
      </c>
      <c r="P23" s="74">
        <v>2352</v>
      </c>
      <c r="Q23" s="74">
        <v>156</v>
      </c>
      <c r="R23" s="74">
        <v>1326</v>
      </c>
      <c r="S23" s="74">
        <f t="shared" si="3"/>
        <v>153</v>
      </c>
      <c r="T23" s="75">
        <v>139</v>
      </c>
      <c r="U23" s="75">
        <v>14</v>
      </c>
      <c r="V23" s="76">
        <v>221</v>
      </c>
      <c r="W23" s="77">
        <v>-68</v>
      </c>
      <c r="X23" s="13"/>
    </row>
    <row r="24" spans="1:227" s="52" customFormat="1" ht="19.5" customHeight="1" x14ac:dyDescent="0.15">
      <c r="A24" s="13" t="s">
        <v>32</v>
      </c>
      <c r="B24" s="13">
        <v>130105</v>
      </c>
      <c r="C24" s="75">
        <v>23819</v>
      </c>
      <c r="D24" s="75">
        <v>24705</v>
      </c>
      <c r="E24" s="75">
        <v>10464</v>
      </c>
      <c r="F24" s="75">
        <v>11032</v>
      </c>
      <c r="G24" s="75">
        <v>13355</v>
      </c>
      <c r="H24" s="75">
        <v>13673</v>
      </c>
      <c r="I24" s="74">
        <v>5</v>
      </c>
      <c r="J24" s="74">
        <v>114</v>
      </c>
      <c r="K24" s="74">
        <v>10</v>
      </c>
      <c r="L24" s="74">
        <v>119</v>
      </c>
      <c r="M24" s="74">
        <v>15</v>
      </c>
      <c r="N24" s="74">
        <v>160617</v>
      </c>
      <c r="O24" s="74">
        <v>6758</v>
      </c>
      <c r="P24" s="74">
        <v>3770</v>
      </c>
      <c r="Q24" s="74">
        <v>247</v>
      </c>
      <c r="R24" s="74">
        <v>1098</v>
      </c>
      <c r="S24" s="74">
        <f t="shared" si="3"/>
        <v>261</v>
      </c>
      <c r="T24" s="75">
        <v>242</v>
      </c>
      <c r="U24" s="75">
        <v>19</v>
      </c>
      <c r="V24" s="76">
        <v>315</v>
      </c>
      <c r="W24" s="77">
        <v>-54</v>
      </c>
      <c r="X24" s="13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</row>
    <row r="25" spans="1:227" s="52" customFormat="1" ht="19.5" customHeight="1" x14ac:dyDescent="0.15">
      <c r="A25" s="13" t="s">
        <v>33</v>
      </c>
      <c r="B25" s="13">
        <v>130107</v>
      </c>
      <c r="C25" s="75">
        <v>17067</v>
      </c>
      <c r="D25" s="75">
        <v>16895</v>
      </c>
      <c r="E25" s="75">
        <v>10649</v>
      </c>
      <c r="F25" s="75">
        <v>10438</v>
      </c>
      <c r="G25" s="75">
        <v>6418</v>
      </c>
      <c r="H25" s="75">
        <v>6457</v>
      </c>
      <c r="I25" s="74">
        <v>5</v>
      </c>
      <c r="J25" s="74">
        <v>1</v>
      </c>
      <c r="K25" s="74">
        <v>10</v>
      </c>
      <c r="L25" s="74">
        <v>41</v>
      </c>
      <c r="M25" s="74">
        <v>15</v>
      </c>
      <c r="N25" s="74">
        <v>74751</v>
      </c>
      <c r="O25" s="74">
        <v>6830</v>
      </c>
      <c r="P25" s="74">
        <v>2265</v>
      </c>
      <c r="Q25" s="74">
        <v>15</v>
      </c>
      <c r="R25" s="74">
        <v>498</v>
      </c>
      <c r="S25" s="74">
        <f t="shared" si="3"/>
        <v>127</v>
      </c>
      <c r="T25" s="75">
        <v>113</v>
      </c>
      <c r="U25" s="75">
        <v>14</v>
      </c>
      <c r="V25" s="76">
        <v>148</v>
      </c>
      <c r="W25" s="77">
        <v>-21</v>
      </c>
      <c r="X25" s="13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</row>
    <row r="26" spans="1:227" s="52" customFormat="1" ht="19.5" customHeight="1" x14ac:dyDescent="0.15">
      <c r="A26" s="13" t="s">
        <v>34</v>
      </c>
      <c r="B26" s="13">
        <v>130106</v>
      </c>
      <c r="C26" s="75">
        <v>13548</v>
      </c>
      <c r="D26" s="75">
        <v>13957</v>
      </c>
      <c r="E26" s="75">
        <v>5222</v>
      </c>
      <c r="F26" s="75">
        <v>5543</v>
      </c>
      <c r="G26" s="75">
        <v>8326</v>
      </c>
      <c r="H26" s="75">
        <v>8414</v>
      </c>
      <c r="I26" s="74">
        <v>5</v>
      </c>
      <c r="J26" s="74">
        <v>30</v>
      </c>
      <c r="K26" s="74">
        <v>10</v>
      </c>
      <c r="L26" s="74">
        <v>27</v>
      </c>
      <c r="M26" s="74">
        <v>15</v>
      </c>
      <c r="N26" s="74">
        <v>97593</v>
      </c>
      <c r="O26" s="74">
        <v>3701</v>
      </c>
      <c r="P26" s="74">
        <v>1462</v>
      </c>
      <c r="Q26" s="74">
        <v>151</v>
      </c>
      <c r="R26" s="74">
        <v>472</v>
      </c>
      <c r="S26" s="74">
        <f t="shared" si="3"/>
        <v>156</v>
      </c>
      <c r="T26" s="75">
        <v>147</v>
      </c>
      <c r="U26" s="75">
        <v>9</v>
      </c>
      <c r="V26" s="78">
        <v>187</v>
      </c>
      <c r="W26" s="77">
        <v>-31</v>
      </c>
      <c r="X26" s="13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</row>
    <row r="27" spans="1:227" s="52" customFormat="1" ht="19.5" customHeight="1" x14ac:dyDescent="0.15">
      <c r="A27" s="13" t="s">
        <v>35</v>
      </c>
      <c r="B27" s="13">
        <v>130124</v>
      </c>
      <c r="C27" s="75">
        <v>178314</v>
      </c>
      <c r="D27" s="75">
        <v>179383</v>
      </c>
      <c r="E27" s="75">
        <v>124320</v>
      </c>
      <c r="F27" s="75">
        <v>123928</v>
      </c>
      <c r="G27" s="75">
        <v>53994</v>
      </c>
      <c r="H27" s="75">
        <v>55455</v>
      </c>
      <c r="I27" s="74">
        <v>5</v>
      </c>
      <c r="J27" s="74">
        <v>0</v>
      </c>
      <c r="K27" s="74">
        <v>10</v>
      </c>
      <c r="L27" s="74">
        <v>2032</v>
      </c>
      <c r="M27" s="74">
        <v>15</v>
      </c>
      <c r="N27" s="74">
        <v>639482</v>
      </c>
      <c r="O27" s="74">
        <v>105625</v>
      </c>
      <c r="P27" s="74">
        <v>3758</v>
      </c>
      <c r="Q27" s="74">
        <v>1041</v>
      </c>
      <c r="R27" s="74">
        <v>2516</v>
      </c>
      <c r="S27" s="74">
        <f t="shared" si="3"/>
        <v>1087</v>
      </c>
      <c r="T27" s="75">
        <v>962</v>
      </c>
      <c r="U27" s="75">
        <v>125</v>
      </c>
      <c r="V27" s="76">
        <v>1267</v>
      </c>
      <c r="W27" s="77">
        <v>-180</v>
      </c>
      <c r="X27" s="13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</row>
    <row r="28" spans="1:227" s="52" customFormat="1" ht="19.5" customHeight="1" x14ac:dyDescent="0.15">
      <c r="A28" s="13" t="s">
        <v>36</v>
      </c>
      <c r="B28" s="13">
        <v>130182</v>
      </c>
      <c r="C28" s="75">
        <v>450747</v>
      </c>
      <c r="D28" s="75">
        <v>452999</v>
      </c>
      <c r="E28" s="75">
        <v>327516</v>
      </c>
      <c r="F28" s="75">
        <v>324899</v>
      </c>
      <c r="G28" s="75">
        <v>123231</v>
      </c>
      <c r="H28" s="75">
        <v>128100</v>
      </c>
      <c r="I28" s="74"/>
      <c r="J28" s="74"/>
      <c r="K28" s="74"/>
      <c r="L28" s="74"/>
      <c r="M28" s="74">
        <v>15</v>
      </c>
      <c r="N28" s="74">
        <v>1495607</v>
      </c>
      <c r="O28" s="74">
        <v>282460</v>
      </c>
      <c r="P28" s="74">
        <v>10080</v>
      </c>
      <c r="Q28" s="74">
        <v>1815</v>
      </c>
      <c r="R28" s="74">
        <v>3767</v>
      </c>
      <c r="S28" s="74">
        <f t="shared" si="3"/>
        <v>2566</v>
      </c>
      <c r="T28" s="75">
        <v>2244</v>
      </c>
      <c r="U28" s="75">
        <v>322</v>
      </c>
      <c r="V28" s="76">
        <v>2974</v>
      </c>
      <c r="W28" s="77">
        <v>-408</v>
      </c>
      <c r="X28" s="13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</row>
    <row r="29" spans="1:227" s="52" customFormat="1" ht="19.5" customHeight="1" x14ac:dyDescent="0.15">
      <c r="A29" s="13" t="s">
        <v>37</v>
      </c>
      <c r="B29" s="13">
        <v>130185</v>
      </c>
      <c r="C29" s="75">
        <v>219318</v>
      </c>
      <c r="D29" s="75">
        <v>220138</v>
      </c>
      <c r="E29" s="75">
        <v>152851</v>
      </c>
      <c r="F29" s="75">
        <v>150767</v>
      </c>
      <c r="G29" s="75">
        <v>66467</v>
      </c>
      <c r="H29" s="75">
        <v>69371</v>
      </c>
      <c r="I29" s="74">
        <v>5</v>
      </c>
      <c r="J29" s="74">
        <v>0</v>
      </c>
      <c r="K29" s="74">
        <v>10</v>
      </c>
      <c r="L29" s="74">
        <v>6</v>
      </c>
      <c r="M29" s="74">
        <v>15</v>
      </c>
      <c r="N29" s="74">
        <v>805539</v>
      </c>
      <c r="O29" s="74">
        <v>110889</v>
      </c>
      <c r="P29" s="74">
        <v>13262</v>
      </c>
      <c r="Q29" s="74">
        <v>347</v>
      </c>
      <c r="R29" s="74">
        <v>1681</v>
      </c>
      <c r="S29" s="74">
        <f t="shared" si="3"/>
        <v>1354</v>
      </c>
      <c r="T29" s="75">
        <v>1209</v>
      </c>
      <c r="U29" s="75">
        <v>145</v>
      </c>
      <c r="V29" s="76">
        <v>1561</v>
      </c>
      <c r="W29" s="77">
        <v>-207</v>
      </c>
      <c r="X29" s="13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</row>
    <row r="30" spans="1:227" s="24" customFormat="1" ht="19.5" customHeight="1" x14ac:dyDescent="0.15">
      <c r="A30" s="13" t="s">
        <v>38</v>
      </c>
      <c r="B30" s="13">
        <v>130111</v>
      </c>
      <c r="C30" s="79">
        <v>23388</v>
      </c>
      <c r="D30" s="79">
        <v>24171</v>
      </c>
      <c r="E30" s="79">
        <v>8693</v>
      </c>
      <c r="F30" s="79">
        <v>8860</v>
      </c>
      <c r="G30" s="79">
        <v>14695</v>
      </c>
      <c r="H30" s="79">
        <v>15311</v>
      </c>
      <c r="I30" s="80">
        <v>5</v>
      </c>
      <c r="J30" s="74">
        <v>1</v>
      </c>
      <c r="K30" s="74"/>
      <c r="L30" s="74"/>
      <c r="M30" s="74">
        <v>15</v>
      </c>
      <c r="N30" s="74">
        <v>179365</v>
      </c>
      <c r="O30" s="80">
        <v>7650</v>
      </c>
      <c r="P30" s="80">
        <v>908</v>
      </c>
      <c r="Q30" s="80">
        <v>82</v>
      </c>
      <c r="R30" s="80">
        <v>153</v>
      </c>
      <c r="S30" s="74">
        <f t="shared" si="3"/>
        <v>281</v>
      </c>
      <c r="T30" s="75">
        <v>270</v>
      </c>
      <c r="U30" s="75">
        <v>11</v>
      </c>
      <c r="V30" s="76">
        <v>315</v>
      </c>
      <c r="W30" s="77">
        <v>-34</v>
      </c>
      <c r="X30" s="13"/>
    </row>
    <row r="31" spans="1:227" s="24" customFormat="1" ht="19.5" customHeight="1" x14ac:dyDescent="0.15">
      <c r="A31" s="13" t="s">
        <v>39</v>
      </c>
      <c r="B31" s="13">
        <v>130187</v>
      </c>
      <c r="C31" s="75">
        <v>28944</v>
      </c>
      <c r="D31" s="75">
        <v>28369</v>
      </c>
      <c r="E31" s="75">
        <v>22544</v>
      </c>
      <c r="F31" s="75">
        <v>21824</v>
      </c>
      <c r="G31" s="75">
        <v>6400</v>
      </c>
      <c r="H31" s="75">
        <v>6545</v>
      </c>
      <c r="I31" s="74">
        <v>5</v>
      </c>
      <c r="J31" s="74">
        <v>0</v>
      </c>
      <c r="K31" s="74">
        <v>10</v>
      </c>
      <c r="L31" s="74">
        <v>0</v>
      </c>
      <c r="M31" s="74">
        <v>15</v>
      </c>
      <c r="N31" s="74">
        <v>76048</v>
      </c>
      <c r="O31" s="74">
        <v>14363</v>
      </c>
      <c r="P31" s="74">
        <v>326</v>
      </c>
      <c r="Q31" s="74">
        <v>60</v>
      </c>
      <c r="R31" s="74">
        <v>240</v>
      </c>
      <c r="S31" s="74">
        <f t="shared" si="3"/>
        <v>132</v>
      </c>
      <c r="T31" s="75">
        <v>115</v>
      </c>
      <c r="U31" s="75">
        <v>17</v>
      </c>
      <c r="V31" s="78">
        <v>214</v>
      </c>
      <c r="W31" s="77">
        <v>-82</v>
      </c>
      <c r="X31" s="13"/>
    </row>
    <row r="32" spans="1:227" s="24" customFormat="1" ht="19.5" customHeight="1" x14ac:dyDescent="0.15">
      <c r="A32" s="13" t="s">
        <v>40</v>
      </c>
      <c r="B32" s="13">
        <v>130186</v>
      </c>
      <c r="C32" s="75">
        <v>31</v>
      </c>
      <c r="D32" s="75">
        <v>197</v>
      </c>
      <c r="E32" s="75">
        <v>21</v>
      </c>
      <c r="F32" s="75">
        <v>183</v>
      </c>
      <c r="G32" s="75">
        <v>10</v>
      </c>
      <c r="H32" s="75">
        <v>14</v>
      </c>
      <c r="I32" s="75">
        <v>5</v>
      </c>
      <c r="J32" s="75">
        <v>0</v>
      </c>
      <c r="K32" s="75">
        <v>10</v>
      </c>
      <c r="L32" s="75">
        <v>0</v>
      </c>
      <c r="M32" s="75">
        <v>15</v>
      </c>
      <c r="N32" s="75">
        <v>146</v>
      </c>
      <c r="O32" s="75">
        <v>162</v>
      </c>
      <c r="P32" s="75">
        <v>9</v>
      </c>
      <c r="Q32" s="75">
        <v>0</v>
      </c>
      <c r="R32" s="75">
        <v>0</v>
      </c>
      <c r="S32" s="74">
        <f t="shared" si="3"/>
        <v>2</v>
      </c>
      <c r="T32" s="75">
        <v>1</v>
      </c>
      <c r="U32" s="75">
        <v>1</v>
      </c>
      <c r="V32" s="76"/>
      <c r="W32" s="77">
        <v>2</v>
      </c>
      <c r="X32" s="13"/>
    </row>
    <row r="33" spans="1:24" s="53" customFormat="1" ht="19.5" customHeight="1" x14ac:dyDescent="0.15">
      <c r="A33" s="15" t="s">
        <v>41</v>
      </c>
      <c r="B33" s="15">
        <v>130700</v>
      </c>
      <c r="C33" s="81">
        <f>SUM(C34:C52)</f>
        <v>2031842</v>
      </c>
      <c r="D33" s="81">
        <f t="shared" ref="D33:R33" si="4">SUM(D34:D52)</f>
        <v>2090390</v>
      </c>
      <c r="E33" s="81">
        <f t="shared" si="4"/>
        <v>1349845</v>
      </c>
      <c r="F33" s="81">
        <f t="shared" si="4"/>
        <v>1389745</v>
      </c>
      <c r="G33" s="81">
        <f t="shared" si="4"/>
        <v>681997</v>
      </c>
      <c r="H33" s="81">
        <f t="shared" si="4"/>
        <v>700645</v>
      </c>
      <c r="I33" s="81">
        <v>5</v>
      </c>
      <c r="J33" s="81">
        <f t="shared" si="4"/>
        <v>820</v>
      </c>
      <c r="K33" s="81">
        <v>10</v>
      </c>
      <c r="L33" s="81">
        <f t="shared" si="4"/>
        <v>2265</v>
      </c>
      <c r="M33" s="81">
        <v>15</v>
      </c>
      <c r="N33" s="81">
        <f t="shared" si="4"/>
        <v>8042115</v>
      </c>
      <c r="O33" s="81">
        <f t="shared" si="4"/>
        <v>1128700</v>
      </c>
      <c r="P33" s="81">
        <f t="shared" si="4"/>
        <v>49495</v>
      </c>
      <c r="Q33" s="81">
        <f t="shared" si="4"/>
        <v>5087</v>
      </c>
      <c r="R33" s="81">
        <f t="shared" si="4"/>
        <v>294171</v>
      </c>
      <c r="S33" s="82">
        <v>16056</v>
      </c>
      <c r="T33" s="82">
        <v>12079</v>
      </c>
      <c r="U33" s="82">
        <v>3977</v>
      </c>
      <c r="V33" s="82">
        <v>17322</v>
      </c>
      <c r="W33" s="82">
        <v>-1266</v>
      </c>
      <c r="X33" s="15"/>
    </row>
    <row r="34" spans="1:24" s="21" customFormat="1" ht="19.5" customHeight="1" x14ac:dyDescent="0.15">
      <c r="A34" s="26" t="s">
        <v>42</v>
      </c>
      <c r="B34" s="26">
        <v>130722</v>
      </c>
      <c r="C34" s="83">
        <v>218382</v>
      </c>
      <c r="D34" s="83">
        <v>218613</v>
      </c>
      <c r="E34" s="83">
        <v>150088</v>
      </c>
      <c r="F34" s="83">
        <v>147407</v>
      </c>
      <c r="G34" s="83">
        <v>68294</v>
      </c>
      <c r="H34" s="83">
        <v>71206</v>
      </c>
      <c r="I34" s="83">
        <v>5</v>
      </c>
      <c r="J34" s="83">
        <v>59</v>
      </c>
      <c r="K34" s="83">
        <v>10</v>
      </c>
      <c r="L34" s="83">
        <v>161</v>
      </c>
      <c r="M34" s="83">
        <v>15</v>
      </c>
      <c r="N34" s="83">
        <v>826142</v>
      </c>
      <c r="O34" s="83">
        <v>102614</v>
      </c>
      <c r="P34" s="83">
        <v>3223</v>
      </c>
      <c r="Q34" s="83">
        <v>1788</v>
      </c>
      <c r="R34" s="83">
        <v>22202</v>
      </c>
      <c r="S34" s="70">
        <f t="shared" si="3"/>
        <v>1619</v>
      </c>
      <c r="T34" s="83">
        <v>1240</v>
      </c>
      <c r="U34" s="83">
        <v>379</v>
      </c>
      <c r="V34" s="83">
        <v>1807</v>
      </c>
      <c r="W34" s="83">
        <v>-188</v>
      </c>
      <c r="X34" s="20"/>
    </row>
    <row r="35" spans="1:24" s="21" customFormat="1" ht="19.5" customHeight="1" x14ac:dyDescent="0.15">
      <c r="A35" s="26" t="s">
        <v>43</v>
      </c>
      <c r="B35" s="26">
        <v>130723</v>
      </c>
      <c r="C35" s="83">
        <v>118945</v>
      </c>
      <c r="D35" s="83">
        <v>129835</v>
      </c>
      <c r="E35" s="83">
        <v>67566</v>
      </c>
      <c r="F35" s="83">
        <v>75656</v>
      </c>
      <c r="G35" s="83">
        <v>51379</v>
      </c>
      <c r="H35" s="83">
        <v>54179</v>
      </c>
      <c r="I35" s="83">
        <v>5</v>
      </c>
      <c r="J35" s="83">
        <v>16</v>
      </c>
      <c r="K35" s="83">
        <v>10</v>
      </c>
      <c r="L35" s="83">
        <v>88</v>
      </c>
      <c r="M35" s="83">
        <v>15</v>
      </c>
      <c r="N35" s="83">
        <v>593972</v>
      </c>
      <c r="O35" s="83">
        <v>57867</v>
      </c>
      <c r="P35" s="83">
        <v>4660</v>
      </c>
      <c r="Q35" s="83">
        <v>0</v>
      </c>
      <c r="R35" s="83">
        <v>25532</v>
      </c>
      <c r="S35" s="70">
        <f t="shared" si="3"/>
        <v>1197</v>
      </c>
      <c r="T35" s="83">
        <v>892</v>
      </c>
      <c r="U35" s="83">
        <v>305</v>
      </c>
      <c r="V35" s="83">
        <v>1226</v>
      </c>
      <c r="W35" s="83">
        <v>-29</v>
      </c>
      <c r="X35" s="20"/>
    </row>
    <row r="36" spans="1:24" s="21" customFormat="1" ht="19.5" customHeight="1" x14ac:dyDescent="0.15">
      <c r="A36" s="26" t="s">
        <v>45</v>
      </c>
      <c r="B36" s="26">
        <v>130724</v>
      </c>
      <c r="C36" s="83">
        <v>111797</v>
      </c>
      <c r="D36" s="83">
        <v>115877</v>
      </c>
      <c r="E36" s="83">
        <v>69083</v>
      </c>
      <c r="F36" s="83">
        <v>70848</v>
      </c>
      <c r="G36" s="83">
        <v>42714</v>
      </c>
      <c r="H36" s="83">
        <v>45029</v>
      </c>
      <c r="I36" s="83">
        <v>5</v>
      </c>
      <c r="J36" s="83">
        <v>0</v>
      </c>
      <c r="K36" s="83">
        <v>10</v>
      </c>
      <c r="L36" s="83">
        <v>26</v>
      </c>
      <c r="M36" s="83">
        <v>15</v>
      </c>
      <c r="N36" s="83">
        <v>491198</v>
      </c>
      <c r="O36" s="83">
        <v>61868</v>
      </c>
      <c r="P36" s="83">
        <v>3943</v>
      </c>
      <c r="Q36" s="83">
        <v>158</v>
      </c>
      <c r="R36" s="83">
        <v>25526</v>
      </c>
      <c r="S36" s="70">
        <f t="shared" si="3"/>
        <v>1048</v>
      </c>
      <c r="T36" s="83">
        <v>737</v>
      </c>
      <c r="U36" s="83">
        <v>311</v>
      </c>
      <c r="V36" s="83">
        <v>1034</v>
      </c>
      <c r="W36" s="83">
        <v>14</v>
      </c>
      <c r="X36" s="20"/>
    </row>
    <row r="37" spans="1:24" s="21" customFormat="1" ht="19.5" customHeight="1" x14ac:dyDescent="0.15">
      <c r="A37" s="26" t="s">
        <v>47</v>
      </c>
      <c r="B37" s="26">
        <v>130725</v>
      </c>
      <c r="C37" s="83">
        <v>89816</v>
      </c>
      <c r="D37" s="83">
        <v>95602</v>
      </c>
      <c r="E37" s="83">
        <v>56670</v>
      </c>
      <c r="F37" s="83">
        <v>60785</v>
      </c>
      <c r="G37" s="83">
        <v>33146</v>
      </c>
      <c r="H37" s="83">
        <v>34817</v>
      </c>
      <c r="I37" s="83">
        <v>5</v>
      </c>
      <c r="J37" s="83">
        <v>13</v>
      </c>
      <c r="K37" s="83">
        <v>10</v>
      </c>
      <c r="L37" s="83">
        <v>12</v>
      </c>
      <c r="M37" s="83">
        <v>15</v>
      </c>
      <c r="N37" s="83">
        <v>394962</v>
      </c>
      <c r="O37" s="83">
        <v>52820</v>
      </c>
      <c r="P37" s="83">
        <v>2257</v>
      </c>
      <c r="Q37" s="83">
        <v>332</v>
      </c>
      <c r="R37" s="83">
        <v>21768</v>
      </c>
      <c r="S37" s="70">
        <f t="shared" si="3"/>
        <v>856</v>
      </c>
      <c r="T37" s="83">
        <v>593</v>
      </c>
      <c r="U37" s="83">
        <v>263</v>
      </c>
      <c r="V37" s="83">
        <v>825</v>
      </c>
      <c r="W37" s="83">
        <v>31</v>
      </c>
      <c r="X37" s="20"/>
    </row>
    <row r="38" spans="1:24" s="21" customFormat="1" ht="19.5" customHeight="1" x14ac:dyDescent="0.15">
      <c r="A38" s="26" t="s">
        <v>49</v>
      </c>
      <c r="B38" s="26">
        <v>130726</v>
      </c>
      <c r="C38" s="83">
        <v>255232</v>
      </c>
      <c r="D38" s="83">
        <v>262141</v>
      </c>
      <c r="E38" s="83">
        <v>176000</v>
      </c>
      <c r="F38" s="83">
        <v>182112</v>
      </c>
      <c r="G38" s="83">
        <v>79232</v>
      </c>
      <c r="H38" s="83">
        <v>80029</v>
      </c>
      <c r="I38" s="83">
        <v>5</v>
      </c>
      <c r="J38" s="83">
        <v>36</v>
      </c>
      <c r="K38" s="83">
        <v>10</v>
      </c>
      <c r="L38" s="83">
        <v>176</v>
      </c>
      <c r="M38" s="83">
        <v>15</v>
      </c>
      <c r="N38" s="83">
        <v>945232</v>
      </c>
      <c r="O38" s="83">
        <v>164917</v>
      </c>
      <c r="P38" s="83">
        <v>3824</v>
      </c>
      <c r="Q38" s="83">
        <v>166</v>
      </c>
      <c r="R38" s="83">
        <v>39706</v>
      </c>
      <c r="S38" s="70">
        <f t="shared" si="3"/>
        <v>2030</v>
      </c>
      <c r="T38" s="83">
        <v>1419</v>
      </c>
      <c r="U38" s="83">
        <v>611</v>
      </c>
      <c r="V38" s="83">
        <v>2211</v>
      </c>
      <c r="W38" s="83">
        <v>-181</v>
      </c>
      <c r="X38" s="20"/>
    </row>
    <row r="39" spans="1:24" s="21" customFormat="1" ht="19.5" customHeight="1" x14ac:dyDescent="0.15">
      <c r="A39" s="26" t="s">
        <v>51</v>
      </c>
      <c r="B39" s="26">
        <v>130727</v>
      </c>
      <c r="C39" s="83">
        <v>130293</v>
      </c>
      <c r="D39" s="83">
        <v>131910</v>
      </c>
      <c r="E39" s="83">
        <v>83945</v>
      </c>
      <c r="F39" s="83">
        <v>87935</v>
      </c>
      <c r="G39" s="83">
        <v>46348</v>
      </c>
      <c r="H39" s="83">
        <v>43975</v>
      </c>
      <c r="I39" s="83">
        <v>5</v>
      </c>
      <c r="J39" s="83">
        <v>73</v>
      </c>
      <c r="K39" s="83">
        <v>10</v>
      </c>
      <c r="L39" s="83">
        <v>103</v>
      </c>
      <c r="M39" s="83">
        <v>15</v>
      </c>
      <c r="N39" s="83">
        <v>511534</v>
      </c>
      <c r="O39" s="83">
        <v>63552</v>
      </c>
      <c r="P39" s="83">
        <v>1514</v>
      </c>
      <c r="Q39" s="83">
        <v>159</v>
      </c>
      <c r="R39" s="83">
        <v>24521</v>
      </c>
      <c r="S39" s="70">
        <f t="shared" si="3"/>
        <v>1066</v>
      </c>
      <c r="T39" s="83">
        <v>768</v>
      </c>
      <c r="U39" s="83">
        <v>298</v>
      </c>
      <c r="V39" s="83">
        <v>1161</v>
      </c>
      <c r="W39" s="83">
        <v>-95</v>
      </c>
      <c r="X39" s="20"/>
    </row>
    <row r="40" spans="1:24" s="21" customFormat="1" ht="19.5" customHeight="1" x14ac:dyDescent="0.15">
      <c r="A40" s="26" t="s">
        <v>53</v>
      </c>
      <c r="B40" s="26">
        <v>130728</v>
      </c>
      <c r="C40" s="83">
        <v>111371</v>
      </c>
      <c r="D40" s="83">
        <v>117266</v>
      </c>
      <c r="E40" s="83">
        <v>67419</v>
      </c>
      <c r="F40" s="83">
        <v>70903</v>
      </c>
      <c r="G40" s="83">
        <v>43952</v>
      </c>
      <c r="H40" s="83">
        <v>46363</v>
      </c>
      <c r="I40" s="83">
        <v>5</v>
      </c>
      <c r="J40" s="83">
        <v>115</v>
      </c>
      <c r="K40" s="83">
        <v>10</v>
      </c>
      <c r="L40" s="83">
        <v>258</v>
      </c>
      <c r="M40" s="83">
        <v>15</v>
      </c>
      <c r="N40" s="83">
        <v>497203</v>
      </c>
      <c r="O40" s="83">
        <v>58653</v>
      </c>
      <c r="P40" s="83">
        <v>1075</v>
      </c>
      <c r="Q40" s="83">
        <v>150</v>
      </c>
      <c r="R40" s="83">
        <v>15475</v>
      </c>
      <c r="S40" s="70">
        <f t="shared" si="3"/>
        <v>973</v>
      </c>
      <c r="T40" s="83">
        <v>747</v>
      </c>
      <c r="U40" s="83">
        <v>226</v>
      </c>
      <c r="V40" s="83">
        <v>1070</v>
      </c>
      <c r="W40" s="83">
        <v>-97</v>
      </c>
      <c r="X40" s="20"/>
    </row>
    <row r="41" spans="1:24" s="21" customFormat="1" ht="19.5" customHeight="1" x14ac:dyDescent="0.15">
      <c r="A41" s="26" t="s">
        <v>54</v>
      </c>
      <c r="B41" s="26">
        <v>130730</v>
      </c>
      <c r="C41" s="83">
        <v>159371</v>
      </c>
      <c r="D41" s="83">
        <v>161436</v>
      </c>
      <c r="E41" s="83">
        <v>108941</v>
      </c>
      <c r="F41" s="83">
        <v>109238</v>
      </c>
      <c r="G41" s="83">
        <v>50430</v>
      </c>
      <c r="H41" s="83">
        <v>52198</v>
      </c>
      <c r="I41" s="83">
        <v>5</v>
      </c>
      <c r="J41" s="83">
        <v>9</v>
      </c>
      <c r="K41" s="83">
        <v>10</v>
      </c>
      <c r="L41" s="83">
        <v>6</v>
      </c>
      <c r="M41" s="83">
        <v>15</v>
      </c>
      <c r="N41" s="83">
        <v>610286</v>
      </c>
      <c r="O41" s="83">
        <v>79613</v>
      </c>
      <c r="P41" s="83">
        <v>10225</v>
      </c>
      <c r="Q41" s="83">
        <v>543</v>
      </c>
      <c r="R41" s="83">
        <v>5894</v>
      </c>
      <c r="S41" s="70">
        <f t="shared" si="3"/>
        <v>1160</v>
      </c>
      <c r="T41" s="83">
        <v>916</v>
      </c>
      <c r="U41" s="83">
        <v>244</v>
      </c>
      <c r="V41" s="83">
        <v>1357</v>
      </c>
      <c r="W41" s="83">
        <v>-197</v>
      </c>
      <c r="X41" s="20"/>
    </row>
    <row r="42" spans="1:24" s="21" customFormat="1" ht="19.5" customHeight="1" x14ac:dyDescent="0.15">
      <c r="A42" s="26" t="s">
        <v>55</v>
      </c>
      <c r="B42" s="26">
        <v>130731</v>
      </c>
      <c r="C42" s="83">
        <v>192872</v>
      </c>
      <c r="D42" s="83">
        <v>196957</v>
      </c>
      <c r="E42" s="83">
        <v>137223</v>
      </c>
      <c r="F42" s="83">
        <v>139294</v>
      </c>
      <c r="G42" s="83">
        <v>55649</v>
      </c>
      <c r="H42" s="83">
        <v>57663</v>
      </c>
      <c r="I42" s="83">
        <v>5</v>
      </c>
      <c r="J42" s="83">
        <v>0</v>
      </c>
      <c r="K42" s="83">
        <v>10</v>
      </c>
      <c r="L42" s="83">
        <v>273</v>
      </c>
      <c r="M42" s="83">
        <v>15</v>
      </c>
      <c r="N42" s="83">
        <v>656005</v>
      </c>
      <c r="O42" s="83">
        <v>123112</v>
      </c>
      <c r="P42" s="83">
        <v>2484</v>
      </c>
      <c r="Q42" s="83">
        <v>656</v>
      </c>
      <c r="R42" s="83">
        <v>28667</v>
      </c>
      <c r="S42" s="70">
        <f t="shared" si="3"/>
        <v>1437</v>
      </c>
      <c r="T42" s="83">
        <v>985</v>
      </c>
      <c r="U42" s="83">
        <v>452</v>
      </c>
      <c r="V42" s="83">
        <v>1508</v>
      </c>
      <c r="W42" s="83">
        <v>-71</v>
      </c>
      <c r="X42" s="20"/>
    </row>
    <row r="43" spans="1:24" s="21" customFormat="1" ht="19.5" customHeight="1" x14ac:dyDescent="0.15">
      <c r="A43" s="26" t="s">
        <v>56</v>
      </c>
      <c r="B43" s="26">
        <v>130732</v>
      </c>
      <c r="C43" s="83">
        <v>156886</v>
      </c>
      <c r="D43" s="83">
        <v>162964</v>
      </c>
      <c r="E43" s="83">
        <v>104853</v>
      </c>
      <c r="F43" s="83">
        <v>109782</v>
      </c>
      <c r="G43" s="83">
        <v>52033</v>
      </c>
      <c r="H43" s="83">
        <v>53182</v>
      </c>
      <c r="I43" s="83">
        <v>5</v>
      </c>
      <c r="J43" s="83">
        <v>290</v>
      </c>
      <c r="K43" s="83">
        <v>10</v>
      </c>
      <c r="L43" s="83">
        <v>783</v>
      </c>
      <c r="M43" s="83">
        <v>15</v>
      </c>
      <c r="N43" s="83">
        <v>601817</v>
      </c>
      <c r="O43" s="83">
        <v>87077</v>
      </c>
      <c r="P43" s="83">
        <v>3034</v>
      </c>
      <c r="Q43" s="83">
        <v>165</v>
      </c>
      <c r="R43" s="83">
        <v>31913</v>
      </c>
      <c r="S43" s="70">
        <f t="shared" si="3"/>
        <v>1305</v>
      </c>
      <c r="T43" s="83">
        <v>904</v>
      </c>
      <c r="U43" s="83">
        <v>401</v>
      </c>
      <c r="V43" s="83">
        <v>1352</v>
      </c>
      <c r="W43" s="83">
        <v>-47</v>
      </c>
      <c r="X43" s="20"/>
    </row>
    <row r="44" spans="1:24" s="14" customFormat="1" ht="19.5" customHeight="1" x14ac:dyDescent="0.15">
      <c r="A44" s="27" t="s">
        <v>57</v>
      </c>
      <c r="B44" s="27">
        <v>130702</v>
      </c>
      <c r="C44" s="84">
        <v>10969</v>
      </c>
      <c r="D44" s="84">
        <v>40941</v>
      </c>
      <c r="E44" s="84">
        <v>6653</v>
      </c>
      <c r="F44" s="84">
        <v>27916</v>
      </c>
      <c r="G44" s="84">
        <v>4316</v>
      </c>
      <c r="H44" s="84">
        <v>13025</v>
      </c>
      <c r="I44" s="84">
        <v>5</v>
      </c>
      <c r="J44" s="84">
        <v>32</v>
      </c>
      <c r="K44" s="84">
        <v>10</v>
      </c>
      <c r="L44" s="84">
        <v>43</v>
      </c>
      <c r="M44" s="84">
        <v>15</v>
      </c>
      <c r="N44" s="84">
        <v>148008</v>
      </c>
      <c r="O44" s="84">
        <v>24154</v>
      </c>
      <c r="P44" s="84">
        <v>1382</v>
      </c>
      <c r="Q44" s="84">
        <v>272</v>
      </c>
      <c r="R44" s="84">
        <v>5218</v>
      </c>
      <c r="S44" s="74">
        <f t="shared" si="3"/>
        <v>269</v>
      </c>
      <c r="T44" s="84">
        <v>223</v>
      </c>
      <c r="U44" s="84">
        <v>46</v>
      </c>
      <c r="V44" s="84">
        <v>105</v>
      </c>
      <c r="W44" s="84">
        <v>164</v>
      </c>
      <c r="X44" s="27"/>
    </row>
    <row r="45" spans="1:24" s="14" customFormat="1" ht="19.5" customHeight="1" x14ac:dyDescent="0.15">
      <c r="A45" s="27" t="s">
        <v>31</v>
      </c>
      <c r="B45" s="27">
        <v>130703</v>
      </c>
      <c r="C45" s="84">
        <v>14038</v>
      </c>
      <c r="D45" s="84">
        <v>18287</v>
      </c>
      <c r="E45" s="84">
        <v>8464</v>
      </c>
      <c r="F45" s="84">
        <v>12652</v>
      </c>
      <c r="G45" s="84">
        <v>5574</v>
      </c>
      <c r="H45" s="84">
        <v>5635</v>
      </c>
      <c r="I45" s="84">
        <v>5</v>
      </c>
      <c r="J45" s="84">
        <v>2</v>
      </c>
      <c r="K45" s="84">
        <v>10</v>
      </c>
      <c r="L45" s="84">
        <v>0</v>
      </c>
      <c r="M45" s="84">
        <v>15</v>
      </c>
      <c r="N45" s="84">
        <v>62720</v>
      </c>
      <c r="O45" s="84">
        <v>10837</v>
      </c>
      <c r="P45" s="84">
        <v>524</v>
      </c>
      <c r="Q45" s="84">
        <v>14</v>
      </c>
      <c r="R45" s="84">
        <v>4717</v>
      </c>
      <c r="S45" s="74">
        <f t="shared" si="3"/>
        <v>123</v>
      </c>
      <c r="T45" s="84">
        <v>95</v>
      </c>
      <c r="U45" s="84">
        <v>28</v>
      </c>
      <c r="V45" s="84">
        <v>139</v>
      </c>
      <c r="W45" s="84">
        <v>-16</v>
      </c>
      <c r="X45" s="27"/>
    </row>
    <row r="46" spans="1:24" s="14" customFormat="1" ht="19.5" customHeight="1" x14ac:dyDescent="0.15">
      <c r="A46" s="27" t="s">
        <v>58</v>
      </c>
      <c r="B46" s="27">
        <v>130705</v>
      </c>
      <c r="C46" s="84">
        <v>204840</v>
      </c>
      <c r="D46" s="84">
        <v>165417</v>
      </c>
      <c r="E46" s="84">
        <v>137431</v>
      </c>
      <c r="F46" s="84">
        <v>108817</v>
      </c>
      <c r="G46" s="84">
        <v>67409</v>
      </c>
      <c r="H46" s="84">
        <v>56600</v>
      </c>
      <c r="I46" s="84">
        <v>5</v>
      </c>
      <c r="J46" s="84">
        <v>104</v>
      </c>
      <c r="K46" s="84">
        <v>10</v>
      </c>
      <c r="L46" s="84">
        <v>96</v>
      </c>
      <c r="M46" s="84">
        <v>15</v>
      </c>
      <c r="N46" s="84">
        <v>725334</v>
      </c>
      <c r="O46" s="84">
        <v>94706</v>
      </c>
      <c r="P46" s="84">
        <v>5224</v>
      </c>
      <c r="Q46" s="84">
        <v>274</v>
      </c>
      <c r="R46" s="84">
        <v>9407</v>
      </c>
      <c r="S46" s="74">
        <f t="shared" si="3"/>
        <v>1227</v>
      </c>
      <c r="T46" s="84">
        <v>1089</v>
      </c>
      <c r="U46" s="84">
        <v>138</v>
      </c>
      <c r="V46" s="84">
        <v>1593</v>
      </c>
      <c r="W46" s="84">
        <v>-366</v>
      </c>
      <c r="X46" s="27"/>
    </row>
    <row r="47" spans="1:24" s="14" customFormat="1" ht="19.5" customHeight="1" x14ac:dyDescent="0.15">
      <c r="A47" s="27" t="s">
        <v>59</v>
      </c>
      <c r="B47" s="27">
        <v>130706</v>
      </c>
      <c r="C47" s="84">
        <v>19863</v>
      </c>
      <c r="D47" s="84">
        <v>19673</v>
      </c>
      <c r="E47" s="84">
        <v>12833</v>
      </c>
      <c r="F47" s="84">
        <v>12602</v>
      </c>
      <c r="G47" s="84">
        <v>7030</v>
      </c>
      <c r="H47" s="84">
        <v>7071</v>
      </c>
      <c r="I47" s="84">
        <v>5</v>
      </c>
      <c r="J47" s="84">
        <v>42</v>
      </c>
      <c r="K47" s="84">
        <v>10</v>
      </c>
      <c r="L47" s="84">
        <v>107</v>
      </c>
      <c r="M47" s="84">
        <v>15</v>
      </c>
      <c r="N47" s="84">
        <v>83372</v>
      </c>
      <c r="O47" s="84">
        <v>9824</v>
      </c>
      <c r="P47" s="84">
        <v>1194</v>
      </c>
      <c r="Q47" s="84">
        <v>60</v>
      </c>
      <c r="R47" s="84">
        <v>1356</v>
      </c>
      <c r="S47" s="74">
        <f t="shared" si="3"/>
        <v>143</v>
      </c>
      <c r="T47" s="84">
        <v>126</v>
      </c>
      <c r="U47" s="84">
        <v>17</v>
      </c>
      <c r="V47" s="84">
        <v>172</v>
      </c>
      <c r="W47" s="84">
        <v>-29</v>
      </c>
      <c r="X47" s="27"/>
    </row>
    <row r="48" spans="1:24" s="14" customFormat="1" ht="19.5" customHeight="1" x14ac:dyDescent="0.15">
      <c r="A48" s="27" t="s">
        <v>60</v>
      </c>
      <c r="B48" s="27">
        <v>130729</v>
      </c>
      <c r="C48" s="84">
        <v>122701</v>
      </c>
      <c r="D48" s="84">
        <v>125121</v>
      </c>
      <c r="E48" s="84">
        <v>85736</v>
      </c>
      <c r="F48" s="84">
        <v>86772</v>
      </c>
      <c r="G48" s="84">
        <v>36965</v>
      </c>
      <c r="H48" s="84">
        <v>38349</v>
      </c>
      <c r="I48" s="84">
        <v>5</v>
      </c>
      <c r="J48" s="84">
        <v>0</v>
      </c>
      <c r="K48" s="84">
        <v>10</v>
      </c>
      <c r="L48" s="84">
        <v>19</v>
      </c>
      <c r="M48" s="84">
        <v>15</v>
      </c>
      <c r="N48" s="84">
        <v>427333</v>
      </c>
      <c r="O48" s="84">
        <v>68392</v>
      </c>
      <c r="P48" s="84">
        <v>872</v>
      </c>
      <c r="Q48" s="84">
        <v>114</v>
      </c>
      <c r="R48" s="84">
        <v>18902</v>
      </c>
      <c r="S48" s="74">
        <f t="shared" si="3"/>
        <v>776</v>
      </c>
      <c r="T48" s="84">
        <v>642</v>
      </c>
      <c r="U48" s="84">
        <v>134</v>
      </c>
      <c r="V48" s="84">
        <v>870</v>
      </c>
      <c r="W48" s="84">
        <v>-94</v>
      </c>
      <c r="X48" s="27"/>
    </row>
    <row r="49" spans="1:24" s="14" customFormat="1" ht="19.5" customHeight="1" x14ac:dyDescent="0.15">
      <c r="A49" s="27" t="s">
        <v>61</v>
      </c>
      <c r="B49" s="27">
        <v>130733</v>
      </c>
      <c r="C49" s="84">
        <v>65234</v>
      </c>
      <c r="D49" s="84">
        <v>66658</v>
      </c>
      <c r="E49" s="84">
        <v>43805</v>
      </c>
      <c r="F49" s="84">
        <v>44441</v>
      </c>
      <c r="G49" s="84">
        <v>21429</v>
      </c>
      <c r="H49" s="84">
        <v>22217</v>
      </c>
      <c r="I49" s="84">
        <v>5</v>
      </c>
      <c r="J49" s="84">
        <v>9</v>
      </c>
      <c r="K49" s="84">
        <v>10</v>
      </c>
      <c r="L49" s="84">
        <v>92</v>
      </c>
      <c r="M49" s="84">
        <v>15</v>
      </c>
      <c r="N49" s="84">
        <v>246382</v>
      </c>
      <c r="O49" s="84">
        <v>36210</v>
      </c>
      <c r="P49" s="84">
        <v>1238</v>
      </c>
      <c r="Q49" s="84">
        <v>135</v>
      </c>
      <c r="R49" s="84">
        <v>10678</v>
      </c>
      <c r="S49" s="74">
        <f t="shared" si="3"/>
        <v>445</v>
      </c>
      <c r="T49" s="84">
        <v>370</v>
      </c>
      <c r="U49" s="84">
        <v>75</v>
      </c>
      <c r="V49" s="84">
        <v>509</v>
      </c>
      <c r="W49" s="84">
        <v>-64</v>
      </c>
      <c r="X49" s="27"/>
    </row>
    <row r="50" spans="1:24" s="14" customFormat="1" ht="19.5" customHeight="1" x14ac:dyDescent="0.15">
      <c r="A50" s="27" t="s">
        <v>62</v>
      </c>
      <c r="B50" s="27">
        <v>130711</v>
      </c>
      <c r="C50" s="84">
        <v>37988</v>
      </c>
      <c r="D50" s="84">
        <v>50368</v>
      </c>
      <c r="E50" s="84">
        <v>25279</v>
      </c>
      <c r="F50" s="84">
        <v>34759</v>
      </c>
      <c r="G50" s="84">
        <v>12709</v>
      </c>
      <c r="H50" s="84">
        <v>15609</v>
      </c>
      <c r="I50" s="84">
        <v>5</v>
      </c>
      <c r="J50" s="84">
        <v>20</v>
      </c>
      <c r="K50" s="84">
        <v>10</v>
      </c>
      <c r="L50" s="84">
        <v>22</v>
      </c>
      <c r="M50" s="84">
        <v>15</v>
      </c>
      <c r="N50" s="84">
        <v>179612</v>
      </c>
      <c r="O50" s="84">
        <v>26433</v>
      </c>
      <c r="P50" s="84">
        <v>1963</v>
      </c>
      <c r="Q50" s="84">
        <v>75</v>
      </c>
      <c r="R50" s="84">
        <v>1973</v>
      </c>
      <c r="S50" s="74">
        <f t="shared" si="3"/>
        <v>308</v>
      </c>
      <c r="T50" s="84">
        <v>270</v>
      </c>
      <c r="U50" s="84">
        <v>38</v>
      </c>
      <c r="V50" s="84">
        <v>299</v>
      </c>
      <c r="W50" s="84">
        <v>9</v>
      </c>
      <c r="X50" s="27"/>
    </row>
    <row r="51" spans="1:24" s="14" customFormat="1" ht="19.5" customHeight="1" x14ac:dyDescent="0.15">
      <c r="A51" s="27" t="s">
        <v>63</v>
      </c>
      <c r="B51" s="27">
        <v>130707</v>
      </c>
      <c r="C51" s="84">
        <v>10451</v>
      </c>
      <c r="D51" s="84">
        <v>10476</v>
      </c>
      <c r="E51" s="84">
        <v>7422</v>
      </c>
      <c r="F51" s="84">
        <v>7352</v>
      </c>
      <c r="G51" s="84">
        <v>3029</v>
      </c>
      <c r="H51" s="84">
        <v>3124</v>
      </c>
      <c r="I51" s="84">
        <v>5</v>
      </c>
      <c r="J51" s="84">
        <v>0</v>
      </c>
      <c r="K51" s="84">
        <v>10</v>
      </c>
      <c r="L51" s="84">
        <v>0</v>
      </c>
      <c r="M51" s="84">
        <v>15</v>
      </c>
      <c r="N51" s="84">
        <v>36882</v>
      </c>
      <c r="O51" s="84">
        <v>5886</v>
      </c>
      <c r="P51" s="84">
        <v>701</v>
      </c>
      <c r="Q51" s="84">
        <v>21</v>
      </c>
      <c r="R51" s="84">
        <v>637</v>
      </c>
      <c r="S51" s="74">
        <f t="shared" si="3"/>
        <v>66</v>
      </c>
      <c r="T51" s="84">
        <v>56</v>
      </c>
      <c r="U51" s="84">
        <v>10</v>
      </c>
      <c r="V51" s="84">
        <v>75</v>
      </c>
      <c r="W51" s="84">
        <v>-9</v>
      </c>
      <c r="X51" s="27"/>
    </row>
    <row r="52" spans="1:24" s="14" customFormat="1" ht="19.5" customHeight="1" x14ac:dyDescent="0.15">
      <c r="A52" s="27" t="s">
        <v>64</v>
      </c>
      <c r="B52" s="27">
        <v>130708</v>
      </c>
      <c r="C52" s="84">
        <v>793</v>
      </c>
      <c r="D52" s="84">
        <v>848</v>
      </c>
      <c r="E52" s="84">
        <v>434</v>
      </c>
      <c r="F52" s="84">
        <v>474</v>
      </c>
      <c r="G52" s="84">
        <v>359</v>
      </c>
      <c r="H52" s="84">
        <v>374</v>
      </c>
      <c r="I52" s="84">
        <v>5</v>
      </c>
      <c r="J52" s="84">
        <v>0</v>
      </c>
      <c r="K52" s="84">
        <v>10</v>
      </c>
      <c r="L52" s="84">
        <v>0</v>
      </c>
      <c r="M52" s="84">
        <v>15</v>
      </c>
      <c r="N52" s="84">
        <v>4121</v>
      </c>
      <c r="O52" s="84">
        <v>165</v>
      </c>
      <c r="P52" s="84">
        <v>158</v>
      </c>
      <c r="Q52" s="84">
        <v>5</v>
      </c>
      <c r="R52" s="84">
        <v>79</v>
      </c>
      <c r="S52" s="74">
        <f t="shared" si="3"/>
        <v>8</v>
      </c>
      <c r="T52" s="84">
        <v>7</v>
      </c>
      <c r="U52" s="84">
        <v>1</v>
      </c>
      <c r="V52" s="84">
        <v>9</v>
      </c>
      <c r="W52" s="84">
        <v>-1</v>
      </c>
      <c r="X52" s="27"/>
    </row>
    <row r="53" spans="1:24" s="53" customFormat="1" ht="19.5" customHeight="1" x14ac:dyDescent="0.15">
      <c r="A53" s="25" t="s">
        <v>65</v>
      </c>
      <c r="B53" s="25">
        <v>130600</v>
      </c>
      <c r="C53" s="81">
        <f>SUM(C54:C75)</f>
        <v>4429812</v>
      </c>
      <c r="D53" s="81">
        <f t="shared" ref="D53:R53" si="5">SUM(D54:D75)</f>
        <v>4501485</v>
      </c>
      <c r="E53" s="81">
        <f t="shared" si="5"/>
        <v>3051467</v>
      </c>
      <c r="F53" s="81">
        <f t="shared" si="5"/>
        <v>3072252</v>
      </c>
      <c r="G53" s="81">
        <f t="shared" si="5"/>
        <v>1378345</v>
      </c>
      <c r="H53" s="81">
        <f t="shared" si="5"/>
        <v>1429233</v>
      </c>
      <c r="I53" s="81">
        <v>5</v>
      </c>
      <c r="J53" s="81">
        <f t="shared" si="5"/>
        <v>4929</v>
      </c>
      <c r="K53" s="81">
        <v>10</v>
      </c>
      <c r="L53" s="81">
        <f t="shared" si="5"/>
        <v>45185</v>
      </c>
      <c r="M53" s="81">
        <v>15</v>
      </c>
      <c r="N53" s="81">
        <f t="shared" si="5"/>
        <v>16250308</v>
      </c>
      <c r="O53" s="81">
        <f t="shared" si="5"/>
        <v>2367902</v>
      </c>
      <c r="P53" s="81">
        <f t="shared" si="5"/>
        <v>95148</v>
      </c>
      <c r="Q53" s="81">
        <f t="shared" si="5"/>
        <v>14818</v>
      </c>
      <c r="R53" s="81">
        <f t="shared" si="5"/>
        <v>284207</v>
      </c>
      <c r="S53" s="85">
        <v>30864</v>
      </c>
      <c r="T53" s="85">
        <v>24434</v>
      </c>
      <c r="U53" s="85">
        <v>6430</v>
      </c>
      <c r="V53" s="85">
        <v>35285</v>
      </c>
      <c r="W53" s="85">
        <v>-4421</v>
      </c>
      <c r="X53" s="15"/>
    </row>
    <row r="54" spans="1:24" s="51" customFormat="1" ht="19.5" customHeight="1" x14ac:dyDescent="0.15">
      <c r="A54" s="28" t="s">
        <v>66</v>
      </c>
      <c r="B54" s="28">
        <v>130637</v>
      </c>
      <c r="C54" s="86">
        <v>127205</v>
      </c>
      <c r="D54" s="86">
        <v>134184</v>
      </c>
      <c r="E54" s="86">
        <v>78360</v>
      </c>
      <c r="F54" s="86">
        <v>83377</v>
      </c>
      <c r="G54" s="86">
        <v>48845</v>
      </c>
      <c r="H54" s="86">
        <v>50807</v>
      </c>
      <c r="I54" s="86">
        <v>5</v>
      </c>
      <c r="J54" s="86">
        <v>0</v>
      </c>
      <c r="K54" s="86">
        <v>10</v>
      </c>
      <c r="L54" s="86">
        <v>12</v>
      </c>
      <c r="M54" s="86">
        <v>15</v>
      </c>
      <c r="N54" s="86">
        <v>550590</v>
      </c>
      <c r="O54" s="86">
        <v>62792</v>
      </c>
      <c r="P54" s="86">
        <v>2489</v>
      </c>
      <c r="Q54" s="86">
        <v>721</v>
      </c>
      <c r="R54" s="86">
        <v>16018</v>
      </c>
      <c r="S54" s="70">
        <f t="shared" si="3"/>
        <v>1074</v>
      </c>
      <c r="T54" s="86">
        <v>826</v>
      </c>
      <c r="U54" s="86">
        <v>248</v>
      </c>
      <c r="V54" s="86">
        <v>1176</v>
      </c>
      <c r="W54" s="86">
        <v>-102</v>
      </c>
      <c r="X54" s="28"/>
    </row>
    <row r="55" spans="1:24" s="51" customFormat="1" ht="19.5" customHeight="1" x14ac:dyDescent="0.15">
      <c r="A55" s="28" t="s">
        <v>67</v>
      </c>
      <c r="B55" s="28">
        <v>130626</v>
      </c>
      <c r="C55" s="86">
        <v>304003</v>
      </c>
      <c r="D55" s="86">
        <v>307566</v>
      </c>
      <c r="E55" s="86">
        <v>211237</v>
      </c>
      <c r="F55" s="86">
        <v>211564</v>
      </c>
      <c r="G55" s="86">
        <v>92766</v>
      </c>
      <c r="H55" s="86">
        <v>96002</v>
      </c>
      <c r="I55" s="86">
        <v>5</v>
      </c>
      <c r="J55" s="86">
        <v>3057</v>
      </c>
      <c r="K55" s="86">
        <v>10</v>
      </c>
      <c r="L55" s="86">
        <v>38670</v>
      </c>
      <c r="M55" s="86">
        <v>15</v>
      </c>
      <c r="N55" s="86">
        <v>1073426</v>
      </c>
      <c r="O55" s="86">
        <v>129515</v>
      </c>
      <c r="P55" s="86">
        <v>3742</v>
      </c>
      <c r="Q55" s="86">
        <v>1090</v>
      </c>
      <c r="R55" s="86">
        <v>4075</v>
      </c>
      <c r="S55" s="70">
        <f t="shared" si="3"/>
        <v>1960</v>
      </c>
      <c r="T55" s="86">
        <v>1651</v>
      </c>
      <c r="U55" s="86">
        <v>309</v>
      </c>
      <c r="V55" s="86">
        <v>2453</v>
      </c>
      <c r="W55" s="86">
        <v>-493</v>
      </c>
      <c r="X55" s="28" t="s">
        <v>68</v>
      </c>
    </row>
    <row r="56" spans="1:24" s="51" customFormat="1" ht="19.5" customHeight="1" x14ac:dyDescent="0.15">
      <c r="A56" s="28" t="s">
        <v>69</v>
      </c>
      <c r="B56" s="28">
        <v>130624</v>
      </c>
      <c r="C56" s="86">
        <v>126520</v>
      </c>
      <c r="D56" s="86">
        <v>131378</v>
      </c>
      <c r="E56" s="86">
        <v>88169</v>
      </c>
      <c r="F56" s="86">
        <v>91710</v>
      </c>
      <c r="G56" s="86">
        <v>38351</v>
      </c>
      <c r="H56" s="86">
        <v>39668</v>
      </c>
      <c r="I56" s="86">
        <v>5</v>
      </c>
      <c r="J56" s="86">
        <v>38</v>
      </c>
      <c r="K56" s="86">
        <v>10</v>
      </c>
      <c r="L56" s="86">
        <v>79</v>
      </c>
      <c r="M56" s="86">
        <v>15</v>
      </c>
      <c r="N56" s="86">
        <v>458009</v>
      </c>
      <c r="O56" s="86">
        <v>83712</v>
      </c>
      <c r="P56" s="86">
        <v>1221</v>
      </c>
      <c r="Q56" s="86">
        <v>274</v>
      </c>
      <c r="R56" s="86">
        <v>50898</v>
      </c>
      <c r="S56" s="70">
        <f t="shared" si="3"/>
        <v>1202</v>
      </c>
      <c r="T56" s="86">
        <v>688</v>
      </c>
      <c r="U56" s="86">
        <v>514</v>
      </c>
      <c r="V56" s="86">
        <v>1027</v>
      </c>
      <c r="W56" s="86">
        <v>175</v>
      </c>
      <c r="X56" s="28" t="s">
        <v>70</v>
      </c>
    </row>
    <row r="57" spans="1:24" s="51" customFormat="1" ht="19.5" customHeight="1" x14ac:dyDescent="0.15">
      <c r="A57" s="28" t="s">
        <v>71</v>
      </c>
      <c r="B57" s="28">
        <v>130684</v>
      </c>
      <c r="C57" s="86">
        <v>251576</v>
      </c>
      <c r="D57" s="86">
        <v>255597</v>
      </c>
      <c r="E57" s="86">
        <v>175480</v>
      </c>
      <c r="F57" s="86">
        <v>177520</v>
      </c>
      <c r="G57" s="86">
        <v>76096</v>
      </c>
      <c r="H57" s="86">
        <v>78077</v>
      </c>
      <c r="I57" s="86">
        <v>5</v>
      </c>
      <c r="J57" s="86">
        <v>140</v>
      </c>
      <c r="K57" s="86">
        <v>10</v>
      </c>
      <c r="L57" s="86">
        <v>662</v>
      </c>
      <c r="M57" s="86">
        <v>15</v>
      </c>
      <c r="N57" s="86">
        <v>922984</v>
      </c>
      <c r="O57" s="86">
        <v>130340</v>
      </c>
      <c r="P57" s="86">
        <v>7732</v>
      </c>
      <c r="Q57" s="86">
        <v>853</v>
      </c>
      <c r="R57" s="86">
        <v>2840</v>
      </c>
      <c r="S57" s="70">
        <f t="shared" si="3"/>
        <v>1703</v>
      </c>
      <c r="T57" s="86">
        <v>1386</v>
      </c>
      <c r="U57" s="86">
        <v>317</v>
      </c>
      <c r="V57" s="86">
        <v>2024</v>
      </c>
      <c r="W57" s="86">
        <v>-321</v>
      </c>
      <c r="X57" s="28"/>
    </row>
    <row r="58" spans="1:24" s="51" customFormat="1" ht="19.5" customHeight="1" x14ac:dyDescent="0.15">
      <c r="A58" s="28" t="s">
        <v>72</v>
      </c>
      <c r="B58" s="28">
        <v>130628</v>
      </c>
      <c r="C58" s="86">
        <v>186234</v>
      </c>
      <c r="D58" s="86">
        <v>187915</v>
      </c>
      <c r="E58" s="86">
        <v>131704</v>
      </c>
      <c r="F58" s="86">
        <v>131649</v>
      </c>
      <c r="G58" s="86">
        <v>54530</v>
      </c>
      <c r="H58" s="86">
        <v>56266</v>
      </c>
      <c r="I58" s="86">
        <v>5</v>
      </c>
      <c r="J58" s="86">
        <v>27</v>
      </c>
      <c r="K58" s="86">
        <v>10</v>
      </c>
      <c r="L58" s="86">
        <v>61</v>
      </c>
      <c r="M58" s="86">
        <v>15</v>
      </c>
      <c r="N58" s="86">
        <v>657366</v>
      </c>
      <c r="O58" s="86">
        <v>117688</v>
      </c>
      <c r="P58" s="86">
        <v>5574</v>
      </c>
      <c r="Q58" s="86">
        <v>199</v>
      </c>
      <c r="R58" s="86">
        <v>3194</v>
      </c>
      <c r="S58" s="70">
        <f t="shared" si="3"/>
        <v>1268</v>
      </c>
      <c r="T58" s="86">
        <v>987</v>
      </c>
      <c r="U58" s="86">
        <v>281</v>
      </c>
      <c r="V58" s="86">
        <v>1459</v>
      </c>
      <c r="W58" s="86">
        <v>-191</v>
      </c>
      <c r="X58" s="28"/>
    </row>
    <row r="59" spans="1:24" s="51" customFormat="1" ht="19.5" customHeight="1" x14ac:dyDescent="0.15">
      <c r="A59" s="28" t="s">
        <v>73</v>
      </c>
      <c r="B59" s="28">
        <v>130630</v>
      </c>
      <c r="C59" s="86">
        <v>152707</v>
      </c>
      <c r="D59" s="86">
        <v>163112</v>
      </c>
      <c r="E59" s="86">
        <v>107787</v>
      </c>
      <c r="F59" s="86">
        <v>117420</v>
      </c>
      <c r="G59" s="86">
        <v>44920</v>
      </c>
      <c r="H59" s="86">
        <v>45692</v>
      </c>
      <c r="I59" s="86">
        <v>5</v>
      </c>
      <c r="J59" s="86">
        <v>173</v>
      </c>
      <c r="K59" s="86">
        <v>10</v>
      </c>
      <c r="L59" s="86">
        <v>344</v>
      </c>
      <c r="M59" s="86">
        <v>15</v>
      </c>
      <c r="N59" s="86">
        <v>535346</v>
      </c>
      <c r="O59" s="86">
        <v>102111</v>
      </c>
      <c r="P59" s="86">
        <v>894</v>
      </c>
      <c r="Q59" s="86">
        <v>428</v>
      </c>
      <c r="R59" s="86">
        <v>44768</v>
      </c>
      <c r="S59" s="70">
        <f t="shared" si="3"/>
        <v>1314</v>
      </c>
      <c r="T59" s="86">
        <v>804</v>
      </c>
      <c r="U59" s="86">
        <v>510</v>
      </c>
      <c r="V59" s="86">
        <v>1234</v>
      </c>
      <c r="W59" s="86">
        <v>80</v>
      </c>
      <c r="X59" s="28" t="s">
        <v>74</v>
      </c>
    </row>
    <row r="60" spans="1:24" s="51" customFormat="1" ht="19.5" customHeight="1" x14ac:dyDescent="0.15">
      <c r="A60" s="28" t="s">
        <v>75</v>
      </c>
      <c r="B60" s="28">
        <v>130635</v>
      </c>
      <c r="C60" s="86">
        <v>284476</v>
      </c>
      <c r="D60" s="86">
        <v>284135</v>
      </c>
      <c r="E60" s="86">
        <v>196956</v>
      </c>
      <c r="F60" s="86">
        <v>193920</v>
      </c>
      <c r="G60" s="86">
        <v>87520</v>
      </c>
      <c r="H60" s="86">
        <v>90215</v>
      </c>
      <c r="I60" s="86">
        <v>5</v>
      </c>
      <c r="J60" s="86">
        <v>252</v>
      </c>
      <c r="K60" s="86">
        <v>10</v>
      </c>
      <c r="L60" s="86">
        <v>1290</v>
      </c>
      <c r="M60" s="86">
        <v>15</v>
      </c>
      <c r="N60" s="86">
        <v>1062868</v>
      </c>
      <c r="O60" s="86">
        <v>137517</v>
      </c>
      <c r="P60" s="86">
        <v>6211</v>
      </c>
      <c r="Q60" s="86">
        <v>1342</v>
      </c>
      <c r="R60" s="86">
        <v>2762</v>
      </c>
      <c r="S60" s="70">
        <f t="shared" si="3"/>
        <v>1924</v>
      </c>
      <c r="T60" s="86">
        <v>1596</v>
      </c>
      <c r="U60" s="86">
        <v>328</v>
      </c>
      <c r="V60" s="86">
        <v>2334</v>
      </c>
      <c r="W60" s="86">
        <v>-410</v>
      </c>
      <c r="X60" s="28"/>
    </row>
    <row r="61" spans="1:24" s="51" customFormat="1" ht="19.5" customHeight="1" x14ac:dyDescent="0.15">
      <c r="A61" s="28" t="s">
        <v>76</v>
      </c>
      <c r="B61" s="28">
        <v>130634</v>
      </c>
      <c r="C61" s="86">
        <v>259793</v>
      </c>
      <c r="D61" s="86">
        <v>270739</v>
      </c>
      <c r="E61" s="86">
        <v>178088</v>
      </c>
      <c r="F61" s="86">
        <v>184722</v>
      </c>
      <c r="G61" s="86">
        <v>81705</v>
      </c>
      <c r="H61" s="86">
        <v>86017</v>
      </c>
      <c r="I61" s="86">
        <v>5</v>
      </c>
      <c r="J61" s="86">
        <v>110</v>
      </c>
      <c r="K61" s="86">
        <v>10</v>
      </c>
      <c r="L61" s="86">
        <v>176</v>
      </c>
      <c r="M61" s="86">
        <v>15</v>
      </c>
      <c r="N61" s="86">
        <v>977686</v>
      </c>
      <c r="O61" s="86">
        <v>122856</v>
      </c>
      <c r="P61" s="86">
        <v>3370</v>
      </c>
      <c r="Q61" s="86">
        <v>531</v>
      </c>
      <c r="R61" s="86">
        <v>20785</v>
      </c>
      <c r="S61" s="70">
        <f t="shared" si="3"/>
        <v>1869</v>
      </c>
      <c r="T61" s="86">
        <v>1467</v>
      </c>
      <c r="U61" s="86">
        <v>402</v>
      </c>
      <c r="V61" s="86">
        <v>2074</v>
      </c>
      <c r="W61" s="86">
        <v>-205</v>
      </c>
      <c r="X61" s="28"/>
    </row>
    <row r="62" spans="1:24" s="51" customFormat="1" ht="19.5" customHeight="1" x14ac:dyDescent="0.15">
      <c r="A62" s="28" t="s">
        <v>77</v>
      </c>
      <c r="B62" s="28">
        <v>130636</v>
      </c>
      <c r="C62" s="86">
        <v>177583</v>
      </c>
      <c r="D62" s="86">
        <v>181272</v>
      </c>
      <c r="E62" s="86">
        <v>124372</v>
      </c>
      <c r="F62" s="86">
        <v>125703</v>
      </c>
      <c r="G62" s="86">
        <v>53211</v>
      </c>
      <c r="H62" s="86">
        <v>55569</v>
      </c>
      <c r="I62" s="86">
        <v>5</v>
      </c>
      <c r="J62" s="86">
        <v>24</v>
      </c>
      <c r="K62" s="86">
        <v>10</v>
      </c>
      <c r="L62" s="86">
        <v>62</v>
      </c>
      <c r="M62" s="86">
        <v>15</v>
      </c>
      <c r="N62" s="86">
        <v>628510</v>
      </c>
      <c r="O62" s="86">
        <v>98892</v>
      </c>
      <c r="P62" s="86">
        <v>1428</v>
      </c>
      <c r="Q62" s="86">
        <v>1065</v>
      </c>
      <c r="R62" s="86">
        <v>22143</v>
      </c>
      <c r="S62" s="70">
        <f t="shared" si="3"/>
        <v>1302</v>
      </c>
      <c r="T62" s="86">
        <v>943</v>
      </c>
      <c r="U62" s="86">
        <v>359</v>
      </c>
      <c r="V62" s="86">
        <v>1362</v>
      </c>
      <c r="W62" s="86">
        <v>-60</v>
      </c>
      <c r="X62" s="28"/>
    </row>
    <row r="63" spans="1:24" s="51" customFormat="1" ht="19.5" customHeight="1" x14ac:dyDescent="0.15">
      <c r="A63" s="28" t="s">
        <v>78</v>
      </c>
      <c r="B63" s="28">
        <v>130627</v>
      </c>
      <c r="C63" s="86">
        <v>305849</v>
      </c>
      <c r="D63" s="86">
        <v>318804</v>
      </c>
      <c r="E63" s="86">
        <v>217091</v>
      </c>
      <c r="F63" s="86">
        <v>227447</v>
      </c>
      <c r="G63" s="86">
        <v>88758</v>
      </c>
      <c r="H63" s="86">
        <v>91357</v>
      </c>
      <c r="I63" s="86">
        <v>5</v>
      </c>
      <c r="J63" s="86">
        <v>181</v>
      </c>
      <c r="K63" s="86">
        <v>10</v>
      </c>
      <c r="L63" s="86">
        <v>488</v>
      </c>
      <c r="M63" s="86">
        <v>15</v>
      </c>
      <c r="N63" s="86">
        <v>1072280</v>
      </c>
      <c r="O63" s="86">
        <v>187153</v>
      </c>
      <c r="P63" s="86">
        <v>2784</v>
      </c>
      <c r="Q63" s="86">
        <v>2259</v>
      </c>
      <c r="R63" s="86">
        <v>55872</v>
      </c>
      <c r="S63" s="70">
        <f t="shared" si="3"/>
        <v>2382</v>
      </c>
      <c r="T63" s="86">
        <v>1609</v>
      </c>
      <c r="U63" s="86">
        <v>773</v>
      </c>
      <c r="V63" s="86">
        <v>2447</v>
      </c>
      <c r="W63" s="86">
        <v>-65</v>
      </c>
      <c r="X63" s="28"/>
    </row>
    <row r="64" spans="1:24" s="51" customFormat="1" ht="19.5" customHeight="1" x14ac:dyDescent="0.15">
      <c r="A64" s="28" t="s">
        <v>79</v>
      </c>
      <c r="B64" s="28">
        <v>130631</v>
      </c>
      <c r="C64" s="86">
        <v>131713</v>
      </c>
      <c r="D64" s="86">
        <v>134284</v>
      </c>
      <c r="E64" s="86">
        <v>86873</v>
      </c>
      <c r="F64" s="86">
        <v>87685</v>
      </c>
      <c r="G64" s="86">
        <v>44840</v>
      </c>
      <c r="H64" s="86">
        <v>46599</v>
      </c>
      <c r="I64" s="86">
        <v>5</v>
      </c>
      <c r="J64" s="86">
        <v>13</v>
      </c>
      <c r="K64" s="86">
        <v>10</v>
      </c>
      <c r="L64" s="86">
        <v>460</v>
      </c>
      <c r="M64" s="86">
        <v>15</v>
      </c>
      <c r="N64" s="86">
        <v>535338</v>
      </c>
      <c r="O64" s="86">
        <v>75896</v>
      </c>
      <c r="P64" s="86">
        <v>2092</v>
      </c>
      <c r="Q64" s="86">
        <v>212</v>
      </c>
      <c r="R64" s="86">
        <v>11089</v>
      </c>
      <c r="S64" s="70">
        <f t="shared" si="3"/>
        <v>1040</v>
      </c>
      <c r="T64" s="86">
        <v>804</v>
      </c>
      <c r="U64" s="86">
        <v>236</v>
      </c>
      <c r="V64" s="86">
        <v>1172</v>
      </c>
      <c r="W64" s="86">
        <v>-132</v>
      </c>
      <c r="X64" s="28"/>
    </row>
    <row r="65" spans="1:241" s="51" customFormat="1" ht="19.5" customHeight="1" x14ac:dyDescent="0.15">
      <c r="A65" s="28" t="s">
        <v>80</v>
      </c>
      <c r="B65" s="28">
        <v>130681</v>
      </c>
      <c r="C65" s="86">
        <v>283391</v>
      </c>
      <c r="D65" s="86">
        <v>283990</v>
      </c>
      <c r="E65" s="86">
        <v>195886</v>
      </c>
      <c r="F65" s="86">
        <v>192575</v>
      </c>
      <c r="G65" s="86">
        <v>87505</v>
      </c>
      <c r="H65" s="86">
        <v>91415</v>
      </c>
      <c r="I65" s="86">
        <v>5</v>
      </c>
      <c r="J65" s="86">
        <v>61</v>
      </c>
      <c r="K65" s="86">
        <v>10</v>
      </c>
      <c r="L65" s="86">
        <v>392</v>
      </c>
      <c r="M65" s="86">
        <v>15</v>
      </c>
      <c r="N65" s="86">
        <v>1055116</v>
      </c>
      <c r="O65" s="86">
        <v>142493</v>
      </c>
      <c r="P65" s="86">
        <v>6851</v>
      </c>
      <c r="Q65" s="86">
        <v>1228</v>
      </c>
      <c r="R65" s="86">
        <v>3963</v>
      </c>
      <c r="S65" s="70">
        <f t="shared" si="3"/>
        <v>1931</v>
      </c>
      <c r="T65" s="86">
        <v>1584</v>
      </c>
      <c r="U65" s="86">
        <v>347</v>
      </c>
      <c r="V65" s="86">
        <v>2284</v>
      </c>
      <c r="W65" s="86">
        <v>-353</v>
      </c>
      <c r="X65" s="28"/>
    </row>
    <row r="66" spans="1:241" s="51" customFormat="1" ht="19.5" customHeight="1" x14ac:dyDescent="0.15">
      <c r="A66" s="29" t="s">
        <v>81</v>
      </c>
      <c r="B66" s="29">
        <v>130683</v>
      </c>
      <c r="C66" s="86">
        <v>236899</v>
      </c>
      <c r="D66" s="86">
        <v>238469</v>
      </c>
      <c r="E66" s="86">
        <v>154235</v>
      </c>
      <c r="F66" s="86">
        <v>151320</v>
      </c>
      <c r="G66" s="86">
        <v>82664</v>
      </c>
      <c r="H66" s="86">
        <v>87149</v>
      </c>
      <c r="I66" s="86">
        <v>5</v>
      </c>
      <c r="J66" s="86">
        <v>92</v>
      </c>
      <c r="K66" s="86">
        <v>10</v>
      </c>
      <c r="L66" s="86">
        <v>238</v>
      </c>
      <c r="M66" s="86">
        <v>15</v>
      </c>
      <c r="N66" s="86">
        <v>873331</v>
      </c>
      <c r="O66" s="86">
        <v>110206</v>
      </c>
      <c r="P66" s="86">
        <v>2767</v>
      </c>
      <c r="Q66" s="86">
        <v>526</v>
      </c>
      <c r="R66" s="86">
        <v>2661</v>
      </c>
      <c r="S66" s="70">
        <f t="shared" si="3"/>
        <v>1564</v>
      </c>
      <c r="T66" s="86">
        <v>1311</v>
      </c>
      <c r="U66" s="86">
        <v>253</v>
      </c>
      <c r="V66" s="86">
        <v>2017</v>
      </c>
      <c r="W66" s="86">
        <v>-453</v>
      </c>
      <c r="X66" s="28"/>
    </row>
    <row r="67" spans="1:241" s="51" customFormat="1" ht="19.5" customHeight="1" x14ac:dyDescent="0.15">
      <c r="A67" s="29" t="s">
        <v>82</v>
      </c>
      <c r="B67" s="29">
        <v>130623</v>
      </c>
      <c r="C67" s="86">
        <v>200991</v>
      </c>
      <c r="D67" s="86">
        <v>200442</v>
      </c>
      <c r="E67" s="86">
        <v>142982</v>
      </c>
      <c r="F67" s="86">
        <v>141273</v>
      </c>
      <c r="G67" s="86">
        <v>58009</v>
      </c>
      <c r="H67" s="86">
        <v>59169</v>
      </c>
      <c r="I67" s="86">
        <v>5</v>
      </c>
      <c r="J67" s="86">
        <v>36</v>
      </c>
      <c r="K67" s="86">
        <v>10</v>
      </c>
      <c r="L67" s="86">
        <v>212</v>
      </c>
      <c r="M67" s="86">
        <v>15</v>
      </c>
      <c r="N67" s="86">
        <v>702405</v>
      </c>
      <c r="O67" s="86">
        <v>108219</v>
      </c>
      <c r="P67" s="86">
        <v>2192</v>
      </c>
      <c r="Q67" s="86">
        <v>1278</v>
      </c>
      <c r="R67" s="86">
        <v>9105</v>
      </c>
      <c r="S67" s="70">
        <f t="shared" si="3"/>
        <v>1349</v>
      </c>
      <c r="T67" s="86">
        <v>1054</v>
      </c>
      <c r="U67" s="86">
        <v>295</v>
      </c>
      <c r="V67" s="86">
        <v>1576</v>
      </c>
      <c r="W67" s="86">
        <v>-227</v>
      </c>
      <c r="X67" s="28"/>
    </row>
    <row r="68" spans="1:241" s="51" customFormat="1" ht="19.5" customHeight="1" x14ac:dyDescent="0.15">
      <c r="A68" s="29" t="s">
        <v>83</v>
      </c>
      <c r="B68" s="29">
        <v>130633</v>
      </c>
      <c r="C68" s="86">
        <v>344416</v>
      </c>
      <c r="D68" s="86">
        <v>345365</v>
      </c>
      <c r="E68" s="86">
        <v>242188</v>
      </c>
      <c r="F68" s="86">
        <v>236466</v>
      </c>
      <c r="G68" s="86">
        <v>102228</v>
      </c>
      <c r="H68" s="86">
        <v>108899</v>
      </c>
      <c r="I68" s="86">
        <v>5</v>
      </c>
      <c r="J68" s="86">
        <v>312</v>
      </c>
      <c r="K68" s="86">
        <v>10</v>
      </c>
      <c r="L68" s="86">
        <v>912</v>
      </c>
      <c r="M68" s="86">
        <v>15</v>
      </c>
      <c r="N68" s="86">
        <v>1129186</v>
      </c>
      <c r="O68" s="86">
        <v>195376</v>
      </c>
      <c r="P68" s="86">
        <v>5901</v>
      </c>
      <c r="Q68" s="86">
        <v>877</v>
      </c>
      <c r="R68" s="86">
        <v>21436</v>
      </c>
      <c r="S68" s="70">
        <f t="shared" si="3"/>
        <v>2259</v>
      </c>
      <c r="T68" s="86">
        <v>1695</v>
      </c>
      <c r="U68" s="86">
        <v>564</v>
      </c>
      <c r="V68" s="86">
        <v>2680</v>
      </c>
      <c r="W68" s="86">
        <v>-421</v>
      </c>
      <c r="X68" s="28" t="s">
        <v>84</v>
      </c>
    </row>
    <row r="69" spans="1:241" s="49" customFormat="1" ht="19.5" customHeight="1" x14ac:dyDescent="0.15">
      <c r="A69" s="30" t="s">
        <v>85</v>
      </c>
      <c r="B69" s="30">
        <v>130602</v>
      </c>
      <c r="C69" s="87">
        <v>64963</v>
      </c>
      <c r="D69" s="87">
        <v>65632</v>
      </c>
      <c r="E69" s="87">
        <v>43479</v>
      </c>
      <c r="F69" s="87">
        <v>43511</v>
      </c>
      <c r="G69" s="87">
        <v>21484</v>
      </c>
      <c r="H69" s="87">
        <v>22121</v>
      </c>
      <c r="I69" s="88">
        <v>5</v>
      </c>
      <c r="J69" s="88">
        <v>130</v>
      </c>
      <c r="K69" s="88">
        <v>10</v>
      </c>
      <c r="L69" s="88">
        <v>135</v>
      </c>
      <c r="M69" s="88">
        <v>15</v>
      </c>
      <c r="N69" s="88">
        <v>260399</v>
      </c>
      <c r="O69" s="89">
        <v>26175</v>
      </c>
      <c r="P69" s="89">
        <v>10745</v>
      </c>
      <c r="Q69" s="89">
        <v>233</v>
      </c>
      <c r="R69" s="89">
        <v>1037</v>
      </c>
      <c r="S69" s="74">
        <f t="shared" si="3"/>
        <v>443</v>
      </c>
      <c r="T69" s="75">
        <v>391</v>
      </c>
      <c r="U69" s="75">
        <v>52</v>
      </c>
      <c r="V69" s="76">
        <v>519</v>
      </c>
      <c r="W69" s="90">
        <v>-76</v>
      </c>
      <c r="X69" s="3"/>
    </row>
    <row r="70" spans="1:241" s="49" customFormat="1" ht="19.5" customHeight="1" x14ac:dyDescent="0.15">
      <c r="A70" s="31" t="s">
        <v>86</v>
      </c>
      <c r="B70" s="31">
        <v>130606</v>
      </c>
      <c r="C70" s="91">
        <v>85533</v>
      </c>
      <c r="D70" s="91">
        <v>87409</v>
      </c>
      <c r="E70" s="91">
        <v>56003</v>
      </c>
      <c r="F70" s="91">
        <v>56731</v>
      </c>
      <c r="G70" s="91">
        <v>29530</v>
      </c>
      <c r="H70" s="91">
        <v>30678</v>
      </c>
      <c r="I70" s="92">
        <v>5</v>
      </c>
      <c r="J70" s="92">
        <v>102</v>
      </c>
      <c r="K70" s="92">
        <v>10</v>
      </c>
      <c r="L70" s="92">
        <v>60</v>
      </c>
      <c r="M70" s="92">
        <v>15</v>
      </c>
      <c r="N70" s="92">
        <v>350800</v>
      </c>
      <c r="O70" s="93">
        <v>40133</v>
      </c>
      <c r="P70" s="93">
        <v>7253</v>
      </c>
      <c r="Q70" s="93">
        <v>129</v>
      </c>
      <c r="R70" s="93">
        <v>1507</v>
      </c>
      <c r="S70" s="74">
        <f t="shared" si="3"/>
        <v>588</v>
      </c>
      <c r="T70" s="75">
        <v>527</v>
      </c>
      <c r="U70" s="75">
        <v>61</v>
      </c>
      <c r="V70" s="94">
        <v>688</v>
      </c>
      <c r="W70" s="90">
        <v>-100</v>
      </c>
      <c r="X70" s="3" t="s">
        <v>87</v>
      </c>
    </row>
    <row r="71" spans="1:241" s="49" customFormat="1" ht="19.5" customHeight="1" x14ac:dyDescent="0.15">
      <c r="A71" s="31" t="s">
        <v>88</v>
      </c>
      <c r="B71" s="31">
        <v>130611</v>
      </c>
      <c r="C71" s="95">
        <v>19016</v>
      </c>
      <c r="D71" s="95">
        <v>19316</v>
      </c>
      <c r="E71" s="95">
        <v>12486</v>
      </c>
      <c r="F71" s="95">
        <v>12584</v>
      </c>
      <c r="G71" s="95">
        <v>6530</v>
      </c>
      <c r="H71" s="95">
        <v>6732</v>
      </c>
      <c r="I71" s="95">
        <v>5</v>
      </c>
      <c r="J71" s="95">
        <v>24</v>
      </c>
      <c r="K71" s="95">
        <v>10</v>
      </c>
      <c r="L71" s="95">
        <v>30</v>
      </c>
      <c r="M71" s="95">
        <v>15</v>
      </c>
      <c r="N71" s="95">
        <v>79181</v>
      </c>
      <c r="O71" s="95">
        <v>9401</v>
      </c>
      <c r="P71" s="95">
        <v>1048</v>
      </c>
      <c r="Q71" s="95">
        <v>41</v>
      </c>
      <c r="R71" s="95">
        <v>94</v>
      </c>
      <c r="S71" s="74">
        <f t="shared" si="3"/>
        <v>131</v>
      </c>
      <c r="T71" s="75">
        <v>119</v>
      </c>
      <c r="U71" s="75">
        <v>12</v>
      </c>
      <c r="V71" s="76">
        <v>153</v>
      </c>
      <c r="W71" s="90">
        <v>-22</v>
      </c>
      <c r="X71" s="3"/>
    </row>
    <row r="72" spans="1:241" s="49" customFormat="1" ht="19.5" customHeight="1" x14ac:dyDescent="0.15">
      <c r="A72" s="31" t="s">
        <v>89</v>
      </c>
      <c r="B72" s="31">
        <v>130622</v>
      </c>
      <c r="C72" s="95">
        <v>305831</v>
      </c>
      <c r="D72" s="95">
        <v>309738</v>
      </c>
      <c r="E72" s="95">
        <v>194835</v>
      </c>
      <c r="F72" s="95">
        <v>195075</v>
      </c>
      <c r="G72" s="95">
        <v>110996</v>
      </c>
      <c r="H72" s="95">
        <v>114663</v>
      </c>
      <c r="I72" s="95">
        <v>5</v>
      </c>
      <c r="J72" s="95">
        <v>124</v>
      </c>
      <c r="K72" s="95">
        <v>10</v>
      </c>
      <c r="L72" s="95">
        <v>318</v>
      </c>
      <c r="M72" s="95">
        <v>15</v>
      </c>
      <c r="N72" s="95">
        <v>1339777</v>
      </c>
      <c r="O72" s="95">
        <v>160679</v>
      </c>
      <c r="P72" s="95">
        <v>8909</v>
      </c>
      <c r="Q72" s="95">
        <v>329</v>
      </c>
      <c r="R72" s="95">
        <v>4272</v>
      </c>
      <c r="S72" s="74">
        <f t="shared" si="3"/>
        <v>2205</v>
      </c>
      <c r="T72" s="75">
        <v>2011</v>
      </c>
      <c r="U72" s="75">
        <v>194</v>
      </c>
      <c r="V72" s="76">
        <v>2600</v>
      </c>
      <c r="W72" s="90">
        <v>-395</v>
      </c>
      <c r="X72" s="3"/>
    </row>
    <row r="73" spans="1:241" s="49" customFormat="1" ht="19.5" customHeight="1" x14ac:dyDescent="0.15">
      <c r="A73" s="31" t="s">
        <v>90</v>
      </c>
      <c r="B73" s="31">
        <v>130621</v>
      </c>
      <c r="C73" s="95">
        <v>196142</v>
      </c>
      <c r="D73" s="95">
        <v>196585</v>
      </c>
      <c r="E73" s="95">
        <v>131496</v>
      </c>
      <c r="F73" s="95">
        <v>130476</v>
      </c>
      <c r="G73" s="95">
        <v>64646</v>
      </c>
      <c r="H73" s="95">
        <v>66109</v>
      </c>
      <c r="I73" s="95">
        <v>5</v>
      </c>
      <c r="J73" s="95">
        <v>2</v>
      </c>
      <c r="K73" s="95">
        <v>10</v>
      </c>
      <c r="L73" s="95">
        <v>360</v>
      </c>
      <c r="M73" s="95">
        <v>15</v>
      </c>
      <c r="N73" s="95">
        <v>751451</v>
      </c>
      <c r="O73" s="95">
        <v>115390</v>
      </c>
      <c r="P73" s="95">
        <v>5129</v>
      </c>
      <c r="Q73" s="95">
        <v>177</v>
      </c>
      <c r="R73" s="95">
        <v>3078</v>
      </c>
      <c r="S73" s="74">
        <f t="shared" si="3"/>
        <v>1265</v>
      </c>
      <c r="T73" s="75">
        <v>1128</v>
      </c>
      <c r="U73" s="75">
        <v>137</v>
      </c>
      <c r="V73" s="76">
        <v>1516</v>
      </c>
      <c r="W73" s="90">
        <v>-251</v>
      </c>
      <c r="X73" s="3"/>
    </row>
    <row r="74" spans="1:241" s="49" customFormat="1" ht="19.5" customHeight="1" x14ac:dyDescent="0.15">
      <c r="A74" s="31" t="s">
        <v>91</v>
      </c>
      <c r="B74" s="31">
        <v>130625</v>
      </c>
      <c r="C74" s="95">
        <v>359686</v>
      </c>
      <c r="D74" s="95">
        <v>359764</v>
      </c>
      <c r="E74" s="95">
        <v>263685</v>
      </c>
      <c r="F74" s="95">
        <v>261195</v>
      </c>
      <c r="G74" s="95">
        <v>96001</v>
      </c>
      <c r="H74" s="95">
        <v>98569</v>
      </c>
      <c r="I74" s="95">
        <v>5</v>
      </c>
      <c r="J74" s="95">
        <v>2</v>
      </c>
      <c r="K74" s="95">
        <v>10</v>
      </c>
      <c r="L74" s="95">
        <v>178</v>
      </c>
      <c r="M74" s="95">
        <v>15</v>
      </c>
      <c r="N74" s="95">
        <v>1147225</v>
      </c>
      <c r="O74" s="95">
        <v>195737</v>
      </c>
      <c r="P74" s="95">
        <v>6195</v>
      </c>
      <c r="Q74" s="95">
        <v>1023</v>
      </c>
      <c r="R74" s="95">
        <v>2481</v>
      </c>
      <c r="S74" s="74">
        <f t="shared" ref="S74:S75" si="6">T74+U74</f>
        <v>1942</v>
      </c>
      <c r="T74" s="75">
        <v>1722</v>
      </c>
      <c r="U74" s="75">
        <v>220</v>
      </c>
      <c r="V74" s="76">
        <v>2316</v>
      </c>
      <c r="W74" s="90">
        <v>-374</v>
      </c>
      <c r="X74" s="3"/>
    </row>
    <row r="75" spans="1:241" s="49" customFormat="1" ht="19.5" customHeight="1" x14ac:dyDescent="0.15">
      <c r="A75" s="31" t="s">
        <v>92</v>
      </c>
      <c r="B75" s="31">
        <v>130605</v>
      </c>
      <c r="C75" s="96">
        <v>25285</v>
      </c>
      <c r="D75" s="96">
        <v>25789</v>
      </c>
      <c r="E75" s="96">
        <v>18075</v>
      </c>
      <c r="F75" s="96">
        <v>18329</v>
      </c>
      <c r="G75" s="96">
        <v>7210</v>
      </c>
      <c r="H75" s="96">
        <v>7460</v>
      </c>
      <c r="I75" s="97">
        <v>5</v>
      </c>
      <c r="J75" s="97">
        <v>29</v>
      </c>
      <c r="K75" s="97">
        <v>10</v>
      </c>
      <c r="L75" s="97">
        <v>46</v>
      </c>
      <c r="M75" s="97">
        <v>15</v>
      </c>
      <c r="N75" s="97">
        <v>87034</v>
      </c>
      <c r="O75" s="97">
        <v>15621</v>
      </c>
      <c r="P75" s="97">
        <v>621</v>
      </c>
      <c r="Q75" s="97">
        <v>3</v>
      </c>
      <c r="R75" s="97">
        <v>129</v>
      </c>
      <c r="S75" s="74">
        <f t="shared" si="6"/>
        <v>149</v>
      </c>
      <c r="T75" s="75">
        <v>131</v>
      </c>
      <c r="U75" s="75">
        <v>18</v>
      </c>
      <c r="V75" s="94">
        <v>174</v>
      </c>
      <c r="W75" s="90">
        <v>-25</v>
      </c>
      <c r="X75" s="3"/>
    </row>
    <row r="76" spans="1:241" s="53" customFormat="1" ht="19.5" customHeight="1" x14ac:dyDescent="0.15">
      <c r="A76" s="32" t="s">
        <v>93</v>
      </c>
      <c r="B76" s="32">
        <v>130900</v>
      </c>
      <c r="C76" s="81">
        <f>SUM(C77:C97)</f>
        <v>3710524</v>
      </c>
      <c r="D76" s="81">
        <f t="shared" ref="D76:V76" si="7">SUM(D77:D97)</f>
        <v>3723112</v>
      </c>
      <c r="E76" s="81">
        <f t="shared" si="7"/>
        <v>2641199</v>
      </c>
      <c r="F76" s="81">
        <f t="shared" si="7"/>
        <v>2624846</v>
      </c>
      <c r="G76" s="81">
        <f t="shared" si="7"/>
        <v>1069325</v>
      </c>
      <c r="H76" s="81">
        <f t="shared" si="7"/>
        <v>1098266</v>
      </c>
      <c r="I76" s="81">
        <v>5</v>
      </c>
      <c r="J76" s="81">
        <f t="shared" si="7"/>
        <v>2045</v>
      </c>
      <c r="K76" s="81">
        <v>10</v>
      </c>
      <c r="L76" s="81">
        <f t="shared" si="7"/>
        <v>5195</v>
      </c>
      <c r="M76" s="81">
        <v>15</v>
      </c>
      <c r="N76" s="81">
        <f t="shared" si="7"/>
        <v>12721052</v>
      </c>
      <c r="O76" s="81">
        <f t="shared" si="7"/>
        <v>2255313</v>
      </c>
      <c r="P76" s="81">
        <f t="shared" si="7"/>
        <v>77964</v>
      </c>
      <c r="Q76" s="81">
        <f t="shared" si="7"/>
        <v>20071</v>
      </c>
      <c r="R76" s="81">
        <f t="shared" si="7"/>
        <v>59377</v>
      </c>
      <c r="S76" s="81">
        <f t="shared" si="7"/>
        <v>23938</v>
      </c>
      <c r="T76" s="81">
        <f t="shared" si="7"/>
        <v>19102</v>
      </c>
      <c r="U76" s="81">
        <f t="shared" si="7"/>
        <v>4836</v>
      </c>
      <c r="V76" s="81">
        <f t="shared" si="7"/>
        <v>28236</v>
      </c>
      <c r="W76" s="98">
        <v>-4298</v>
      </c>
      <c r="X76" s="15"/>
    </row>
    <row r="77" spans="1:241" s="21" customFormat="1" ht="19.5" customHeight="1" x14ac:dyDescent="0.15">
      <c r="A77" s="20" t="s">
        <v>94</v>
      </c>
      <c r="B77" s="20">
        <v>130926</v>
      </c>
      <c r="C77" s="69">
        <v>215260</v>
      </c>
      <c r="D77" s="69">
        <v>215428</v>
      </c>
      <c r="E77" s="69">
        <v>156236</v>
      </c>
      <c r="F77" s="69">
        <v>154399</v>
      </c>
      <c r="G77" s="69">
        <v>59024</v>
      </c>
      <c r="H77" s="69">
        <v>61029</v>
      </c>
      <c r="I77" s="70">
        <v>5</v>
      </c>
      <c r="J77" s="70">
        <v>41</v>
      </c>
      <c r="K77" s="70">
        <v>10</v>
      </c>
      <c r="L77" s="70">
        <v>37</v>
      </c>
      <c r="M77" s="70">
        <v>15</v>
      </c>
      <c r="N77" s="70">
        <v>714882</v>
      </c>
      <c r="O77" s="70">
        <v>142262</v>
      </c>
      <c r="P77" s="70">
        <v>1373</v>
      </c>
      <c r="Q77" s="70">
        <v>742</v>
      </c>
      <c r="R77" s="70">
        <v>3333</v>
      </c>
      <c r="S77" s="70">
        <f t="shared" ref="S77:S142" si="8">T77+U77</f>
        <v>1391</v>
      </c>
      <c r="T77" s="70">
        <v>1073</v>
      </c>
      <c r="U77" s="70">
        <v>318</v>
      </c>
      <c r="V77" s="70">
        <v>1624</v>
      </c>
      <c r="W77" s="70">
        <v>-233</v>
      </c>
      <c r="X77" s="20"/>
    </row>
    <row r="78" spans="1:241" s="21" customFormat="1" ht="19.5" customHeight="1" x14ac:dyDescent="0.15">
      <c r="A78" s="20" t="s">
        <v>95</v>
      </c>
      <c r="B78" s="20">
        <v>130922</v>
      </c>
      <c r="C78" s="69">
        <v>235230</v>
      </c>
      <c r="D78" s="69">
        <v>235458</v>
      </c>
      <c r="E78" s="69">
        <v>173123</v>
      </c>
      <c r="F78" s="69">
        <v>171517</v>
      </c>
      <c r="G78" s="69">
        <v>62107</v>
      </c>
      <c r="H78" s="69">
        <v>63941</v>
      </c>
      <c r="I78" s="70">
        <v>5</v>
      </c>
      <c r="J78" s="70">
        <v>204</v>
      </c>
      <c r="K78" s="70">
        <v>10</v>
      </c>
      <c r="L78" s="70">
        <v>280</v>
      </c>
      <c r="M78" s="70">
        <v>15</v>
      </c>
      <c r="N78" s="70">
        <v>746034</v>
      </c>
      <c r="O78" s="70">
        <v>146687</v>
      </c>
      <c r="P78" s="70">
        <v>3811</v>
      </c>
      <c r="Q78" s="70">
        <v>1520</v>
      </c>
      <c r="R78" s="70">
        <v>2575</v>
      </c>
      <c r="S78" s="70">
        <f t="shared" si="8"/>
        <v>1456</v>
      </c>
      <c r="T78" s="70">
        <v>1120</v>
      </c>
      <c r="U78" s="70">
        <v>336</v>
      </c>
      <c r="V78" s="70">
        <v>1713</v>
      </c>
      <c r="W78" s="70">
        <v>-257</v>
      </c>
      <c r="X78" s="20"/>
    </row>
    <row r="79" spans="1:241" s="51" customFormat="1" ht="19.5" customHeight="1" x14ac:dyDescent="0.15">
      <c r="A79" s="20" t="s">
        <v>96</v>
      </c>
      <c r="B79" s="20">
        <v>130982</v>
      </c>
      <c r="C79" s="72">
        <v>319481</v>
      </c>
      <c r="D79" s="72">
        <v>323957</v>
      </c>
      <c r="E79" s="72">
        <v>209429</v>
      </c>
      <c r="F79" s="72">
        <v>210074</v>
      </c>
      <c r="G79" s="72">
        <v>110052</v>
      </c>
      <c r="H79" s="72">
        <v>113883</v>
      </c>
      <c r="I79" s="72">
        <v>5</v>
      </c>
      <c r="J79" s="72">
        <v>12</v>
      </c>
      <c r="K79" s="72">
        <v>10</v>
      </c>
      <c r="L79" s="72">
        <v>81</v>
      </c>
      <c r="M79" s="72">
        <v>15</v>
      </c>
      <c r="N79" s="72">
        <v>1338329</v>
      </c>
      <c r="O79" s="72">
        <v>175857</v>
      </c>
      <c r="P79" s="72">
        <v>18284</v>
      </c>
      <c r="Q79" s="72">
        <v>1716</v>
      </c>
      <c r="R79" s="71">
        <v>3104</v>
      </c>
      <c r="S79" s="70">
        <f t="shared" si="8"/>
        <v>2465</v>
      </c>
      <c r="T79" s="70">
        <v>2008</v>
      </c>
      <c r="U79" s="70">
        <v>457</v>
      </c>
      <c r="V79" s="70">
        <v>2862</v>
      </c>
      <c r="W79" s="70">
        <v>-397</v>
      </c>
      <c r="X79" s="20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</row>
    <row r="80" spans="1:241" s="51" customFormat="1" ht="19.5" customHeight="1" x14ac:dyDescent="0.15">
      <c r="A80" s="20" t="s">
        <v>97</v>
      </c>
      <c r="B80" s="20">
        <v>130930</v>
      </c>
      <c r="C80" s="69">
        <v>113624</v>
      </c>
      <c r="D80" s="69">
        <v>113737</v>
      </c>
      <c r="E80" s="69">
        <v>82861</v>
      </c>
      <c r="F80" s="69">
        <v>82412</v>
      </c>
      <c r="G80" s="69">
        <v>30763</v>
      </c>
      <c r="H80" s="69">
        <v>31325</v>
      </c>
      <c r="I80" s="70">
        <v>5</v>
      </c>
      <c r="J80" s="70">
        <v>54</v>
      </c>
      <c r="K80" s="70">
        <v>10</v>
      </c>
      <c r="L80" s="70">
        <v>187</v>
      </c>
      <c r="M80" s="70">
        <v>15</v>
      </c>
      <c r="N80" s="70">
        <v>366877</v>
      </c>
      <c r="O80" s="70">
        <v>64582</v>
      </c>
      <c r="P80" s="70">
        <v>3748</v>
      </c>
      <c r="Q80" s="70">
        <v>959</v>
      </c>
      <c r="R80" s="70">
        <v>2962</v>
      </c>
      <c r="S80" s="70">
        <f t="shared" si="8"/>
        <v>722</v>
      </c>
      <c r="T80" s="70">
        <v>551</v>
      </c>
      <c r="U80" s="70">
        <v>171</v>
      </c>
      <c r="V80" s="70">
        <v>846</v>
      </c>
      <c r="W80" s="70">
        <v>-124</v>
      </c>
      <c r="X80" s="20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</row>
    <row r="81" spans="1:241" s="51" customFormat="1" ht="19.5" customHeight="1" x14ac:dyDescent="0.15">
      <c r="A81" s="20" t="s">
        <v>98</v>
      </c>
      <c r="B81" s="20">
        <v>130929</v>
      </c>
      <c r="C81" s="69">
        <v>355427</v>
      </c>
      <c r="D81" s="69">
        <v>356300</v>
      </c>
      <c r="E81" s="69">
        <v>261784</v>
      </c>
      <c r="F81" s="69">
        <v>259532</v>
      </c>
      <c r="G81" s="69">
        <v>93643</v>
      </c>
      <c r="H81" s="69">
        <v>96768</v>
      </c>
      <c r="I81" s="70">
        <v>5</v>
      </c>
      <c r="J81" s="70">
        <v>100</v>
      </c>
      <c r="K81" s="70">
        <v>10</v>
      </c>
      <c r="L81" s="70">
        <v>238</v>
      </c>
      <c r="M81" s="70">
        <v>15</v>
      </c>
      <c r="N81" s="70">
        <v>1128546</v>
      </c>
      <c r="O81" s="70">
        <v>221819</v>
      </c>
      <c r="P81" s="70">
        <v>3338</v>
      </c>
      <c r="Q81" s="70">
        <v>3437</v>
      </c>
      <c r="R81" s="70">
        <v>4819</v>
      </c>
      <c r="S81" s="70">
        <f t="shared" si="8"/>
        <v>2207</v>
      </c>
      <c r="T81" s="70">
        <v>1694</v>
      </c>
      <c r="U81" s="70">
        <v>513</v>
      </c>
      <c r="V81" s="70">
        <v>2620</v>
      </c>
      <c r="W81" s="70">
        <v>-413</v>
      </c>
      <c r="X81" s="20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</row>
    <row r="82" spans="1:241" s="51" customFormat="1" ht="19.5" customHeight="1" x14ac:dyDescent="0.15">
      <c r="A82" s="20" t="s">
        <v>99</v>
      </c>
      <c r="B82" s="20">
        <v>130928</v>
      </c>
      <c r="C82" s="69">
        <v>166480</v>
      </c>
      <c r="D82" s="69">
        <v>166507</v>
      </c>
      <c r="E82" s="69">
        <v>113291</v>
      </c>
      <c r="F82" s="69">
        <v>110919</v>
      </c>
      <c r="G82" s="69">
        <v>53189</v>
      </c>
      <c r="H82" s="69">
        <v>55588</v>
      </c>
      <c r="I82" s="70">
        <v>5</v>
      </c>
      <c r="J82" s="70">
        <v>95</v>
      </c>
      <c r="K82" s="70">
        <v>10</v>
      </c>
      <c r="L82" s="70">
        <v>301</v>
      </c>
      <c r="M82" s="70">
        <v>15</v>
      </c>
      <c r="N82" s="70">
        <v>638342</v>
      </c>
      <c r="O82" s="70">
        <v>90082</v>
      </c>
      <c r="P82" s="70">
        <v>3077</v>
      </c>
      <c r="Q82" s="70">
        <v>396</v>
      </c>
      <c r="R82" s="70">
        <v>4519</v>
      </c>
      <c r="S82" s="70">
        <f t="shared" si="8"/>
        <v>1184</v>
      </c>
      <c r="T82" s="70">
        <v>958</v>
      </c>
      <c r="U82" s="70">
        <v>226</v>
      </c>
      <c r="V82" s="70">
        <v>1388</v>
      </c>
      <c r="W82" s="70">
        <v>-204</v>
      </c>
      <c r="X82" s="20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</row>
    <row r="83" spans="1:241" s="51" customFormat="1" ht="19.5" customHeight="1" x14ac:dyDescent="0.15">
      <c r="A83" s="20" t="s">
        <v>100</v>
      </c>
      <c r="B83" s="20">
        <v>130925</v>
      </c>
      <c r="C83" s="72">
        <v>269253</v>
      </c>
      <c r="D83" s="72">
        <v>269490</v>
      </c>
      <c r="E83" s="72">
        <v>198739</v>
      </c>
      <c r="F83" s="72">
        <v>196758</v>
      </c>
      <c r="G83" s="72">
        <v>70514</v>
      </c>
      <c r="H83" s="72">
        <v>72732</v>
      </c>
      <c r="I83" s="72">
        <v>5</v>
      </c>
      <c r="J83" s="72">
        <v>40</v>
      </c>
      <c r="K83" s="72">
        <v>10</v>
      </c>
      <c r="L83" s="72">
        <v>61</v>
      </c>
      <c r="M83" s="72">
        <v>15</v>
      </c>
      <c r="N83" s="72">
        <v>814918</v>
      </c>
      <c r="O83" s="72">
        <v>170516</v>
      </c>
      <c r="P83" s="72">
        <v>6026</v>
      </c>
      <c r="Q83" s="72">
        <v>1384</v>
      </c>
      <c r="R83" s="72">
        <v>3448</v>
      </c>
      <c r="S83" s="70">
        <f t="shared" si="8"/>
        <v>1621</v>
      </c>
      <c r="T83" s="70">
        <v>1223</v>
      </c>
      <c r="U83" s="70">
        <v>398</v>
      </c>
      <c r="V83" s="70">
        <v>1986</v>
      </c>
      <c r="W83" s="70">
        <v>-365</v>
      </c>
      <c r="X83" s="20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</row>
    <row r="84" spans="1:241" s="51" customFormat="1" ht="19.5" customHeight="1" x14ac:dyDescent="0.15">
      <c r="A84" s="20" t="s">
        <v>101</v>
      </c>
      <c r="B84" s="20">
        <v>130984</v>
      </c>
      <c r="C84" s="99">
        <v>497187</v>
      </c>
      <c r="D84" s="99">
        <v>499163</v>
      </c>
      <c r="E84" s="99">
        <v>370456</v>
      </c>
      <c r="F84" s="99">
        <v>369292</v>
      </c>
      <c r="G84" s="99">
        <v>126731</v>
      </c>
      <c r="H84" s="99">
        <v>129871</v>
      </c>
      <c r="I84" s="99">
        <v>5</v>
      </c>
      <c r="J84" s="99">
        <v>224</v>
      </c>
      <c r="K84" s="99">
        <v>10</v>
      </c>
      <c r="L84" s="99">
        <v>841</v>
      </c>
      <c r="M84" s="99">
        <v>15</v>
      </c>
      <c r="N84" s="99">
        <v>1540961</v>
      </c>
      <c r="O84" s="99">
        <v>346973</v>
      </c>
      <c r="P84" s="99">
        <v>5126</v>
      </c>
      <c r="Q84" s="99">
        <v>3419</v>
      </c>
      <c r="R84" s="69">
        <v>7456</v>
      </c>
      <c r="S84" s="70">
        <f t="shared" si="8"/>
        <v>3100</v>
      </c>
      <c r="T84" s="70">
        <v>2313</v>
      </c>
      <c r="U84" s="70">
        <v>787</v>
      </c>
      <c r="V84" s="70">
        <v>3602</v>
      </c>
      <c r="W84" s="70">
        <v>-502</v>
      </c>
      <c r="X84" s="20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</row>
    <row r="85" spans="1:241" s="51" customFormat="1" ht="19.5" customHeight="1" x14ac:dyDescent="0.15">
      <c r="A85" s="20" t="s">
        <v>102</v>
      </c>
      <c r="B85" s="20">
        <v>130923</v>
      </c>
      <c r="C85" s="69">
        <v>222281</v>
      </c>
      <c r="D85" s="69">
        <v>223985</v>
      </c>
      <c r="E85" s="69">
        <v>153616</v>
      </c>
      <c r="F85" s="69">
        <v>151791</v>
      </c>
      <c r="G85" s="69">
        <v>68665</v>
      </c>
      <c r="H85" s="69">
        <v>72194</v>
      </c>
      <c r="I85" s="69">
        <v>5</v>
      </c>
      <c r="J85" s="69">
        <v>215</v>
      </c>
      <c r="K85" s="70">
        <v>10</v>
      </c>
      <c r="L85" s="70">
        <v>283</v>
      </c>
      <c r="M85" s="70">
        <v>15</v>
      </c>
      <c r="N85" s="70">
        <v>773085</v>
      </c>
      <c r="O85" s="70">
        <v>135482</v>
      </c>
      <c r="P85" s="70">
        <v>898</v>
      </c>
      <c r="Q85" s="70">
        <v>1060</v>
      </c>
      <c r="R85" s="70">
        <v>3492</v>
      </c>
      <c r="S85" s="70">
        <f t="shared" si="8"/>
        <v>1466</v>
      </c>
      <c r="T85" s="70">
        <v>1161</v>
      </c>
      <c r="U85" s="70">
        <v>305</v>
      </c>
      <c r="V85" s="70">
        <v>1762</v>
      </c>
      <c r="W85" s="70">
        <v>-296</v>
      </c>
      <c r="X85" s="20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</row>
    <row r="86" spans="1:241" s="51" customFormat="1" ht="19.5" customHeight="1" x14ac:dyDescent="0.15">
      <c r="A86" s="20" t="s">
        <v>103</v>
      </c>
      <c r="B86" s="20">
        <v>130924</v>
      </c>
      <c r="C86" s="69">
        <v>99941</v>
      </c>
      <c r="D86" s="69">
        <v>100249</v>
      </c>
      <c r="E86" s="69">
        <v>66023</v>
      </c>
      <c r="F86" s="69">
        <v>65516</v>
      </c>
      <c r="G86" s="69">
        <v>33918</v>
      </c>
      <c r="H86" s="69">
        <v>34733</v>
      </c>
      <c r="I86" s="70">
        <v>5</v>
      </c>
      <c r="J86" s="70">
        <v>36</v>
      </c>
      <c r="K86" s="70">
        <v>10</v>
      </c>
      <c r="L86" s="70">
        <v>100</v>
      </c>
      <c r="M86" s="70">
        <v>15</v>
      </c>
      <c r="N86" s="70">
        <v>410270</v>
      </c>
      <c r="O86" s="70">
        <v>47308</v>
      </c>
      <c r="P86" s="70">
        <v>5915</v>
      </c>
      <c r="Q86" s="70">
        <v>176</v>
      </c>
      <c r="R86" s="70">
        <v>3683</v>
      </c>
      <c r="S86" s="70">
        <f t="shared" si="8"/>
        <v>761</v>
      </c>
      <c r="T86" s="70">
        <v>616</v>
      </c>
      <c r="U86" s="70">
        <v>145</v>
      </c>
      <c r="V86" s="70">
        <v>879</v>
      </c>
      <c r="W86" s="70">
        <v>-118</v>
      </c>
      <c r="X86" s="20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</row>
    <row r="87" spans="1:241" s="51" customFormat="1" ht="19.5" customHeight="1" x14ac:dyDescent="0.15">
      <c r="A87" s="20" t="s">
        <v>104</v>
      </c>
      <c r="B87" s="20">
        <v>130981</v>
      </c>
      <c r="C87" s="71">
        <v>291531</v>
      </c>
      <c r="D87" s="71">
        <v>292700</v>
      </c>
      <c r="E87" s="71">
        <v>210465</v>
      </c>
      <c r="F87" s="71">
        <v>210109</v>
      </c>
      <c r="G87" s="71">
        <v>81066</v>
      </c>
      <c r="H87" s="71">
        <v>82591</v>
      </c>
      <c r="I87" s="70">
        <v>5</v>
      </c>
      <c r="J87" s="70">
        <v>70</v>
      </c>
      <c r="K87" s="70">
        <v>10</v>
      </c>
      <c r="L87" s="70">
        <v>142</v>
      </c>
      <c r="M87" s="70">
        <v>15</v>
      </c>
      <c r="N87" s="70">
        <v>962730</v>
      </c>
      <c r="O87" s="70">
        <v>177641</v>
      </c>
      <c r="P87" s="70">
        <v>4277</v>
      </c>
      <c r="Q87" s="70">
        <v>264</v>
      </c>
      <c r="R87" s="70">
        <v>5186</v>
      </c>
      <c r="S87" s="70">
        <f t="shared" si="8"/>
        <v>1854</v>
      </c>
      <c r="T87" s="70">
        <v>1445</v>
      </c>
      <c r="U87" s="70">
        <v>409</v>
      </c>
      <c r="V87" s="70">
        <v>2220</v>
      </c>
      <c r="W87" s="70">
        <v>-366</v>
      </c>
      <c r="X87" s="20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</row>
    <row r="88" spans="1:241" s="51" customFormat="1" ht="19.5" customHeight="1" x14ac:dyDescent="0.15">
      <c r="A88" s="20" t="s">
        <v>105</v>
      </c>
      <c r="B88" s="20">
        <v>130927</v>
      </c>
      <c r="C88" s="69">
        <v>173749</v>
      </c>
      <c r="D88" s="69">
        <v>174031</v>
      </c>
      <c r="E88" s="69">
        <v>112125</v>
      </c>
      <c r="F88" s="69">
        <v>112143</v>
      </c>
      <c r="G88" s="69">
        <v>61624</v>
      </c>
      <c r="H88" s="69">
        <v>61888</v>
      </c>
      <c r="I88" s="70">
        <v>5</v>
      </c>
      <c r="J88" s="70">
        <v>553</v>
      </c>
      <c r="K88" s="70">
        <v>10</v>
      </c>
      <c r="L88" s="70">
        <v>1628</v>
      </c>
      <c r="M88" s="70">
        <v>15</v>
      </c>
      <c r="N88" s="70">
        <v>730404</v>
      </c>
      <c r="O88" s="70">
        <v>86192</v>
      </c>
      <c r="P88" s="70">
        <v>7777</v>
      </c>
      <c r="Q88" s="70">
        <v>715</v>
      </c>
      <c r="R88" s="70">
        <v>4286</v>
      </c>
      <c r="S88" s="70">
        <f t="shared" si="8"/>
        <v>1335</v>
      </c>
      <c r="T88" s="70">
        <v>1098</v>
      </c>
      <c r="U88" s="70">
        <v>237</v>
      </c>
      <c r="V88" s="70">
        <v>1573</v>
      </c>
      <c r="W88" s="70">
        <v>-238</v>
      </c>
      <c r="X88" s="20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</row>
    <row r="89" spans="1:241" s="49" customFormat="1" ht="19.5" customHeight="1" x14ac:dyDescent="0.15">
      <c r="A89" s="13" t="s">
        <v>106</v>
      </c>
      <c r="B89" s="13">
        <v>130921</v>
      </c>
      <c r="C89" s="100">
        <v>444750</v>
      </c>
      <c r="D89" s="100">
        <v>445329</v>
      </c>
      <c r="E89" s="100">
        <v>322517</v>
      </c>
      <c r="F89" s="100">
        <v>321408</v>
      </c>
      <c r="G89" s="100">
        <v>122233</v>
      </c>
      <c r="H89" s="100">
        <v>123921</v>
      </c>
      <c r="I89" s="101">
        <v>5</v>
      </c>
      <c r="J89" s="101">
        <v>151</v>
      </c>
      <c r="K89" s="101">
        <v>10</v>
      </c>
      <c r="L89" s="101">
        <v>454</v>
      </c>
      <c r="M89" s="101">
        <v>15</v>
      </c>
      <c r="N89" s="101">
        <v>1425237</v>
      </c>
      <c r="O89" s="101">
        <v>274180</v>
      </c>
      <c r="P89" s="101">
        <v>7013</v>
      </c>
      <c r="Q89" s="101">
        <v>2774</v>
      </c>
      <c r="R89" s="101">
        <v>5335</v>
      </c>
      <c r="S89" s="74">
        <f t="shared" si="8"/>
        <v>2455</v>
      </c>
      <c r="T89" s="75">
        <v>2139</v>
      </c>
      <c r="U89" s="75">
        <v>316</v>
      </c>
      <c r="V89" s="76">
        <v>2915</v>
      </c>
      <c r="W89" s="77">
        <v>-460</v>
      </c>
      <c r="X89" s="12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</row>
    <row r="90" spans="1:241" s="49" customFormat="1" ht="19.5" customHeight="1" x14ac:dyDescent="0.15">
      <c r="A90" s="13" t="s">
        <v>107</v>
      </c>
      <c r="B90" s="13">
        <v>130983</v>
      </c>
      <c r="C90" s="100">
        <v>219467</v>
      </c>
      <c r="D90" s="100">
        <v>219047</v>
      </c>
      <c r="E90" s="100">
        <v>147441</v>
      </c>
      <c r="F90" s="100">
        <v>145744</v>
      </c>
      <c r="G90" s="100">
        <v>72026</v>
      </c>
      <c r="H90" s="100">
        <v>73303</v>
      </c>
      <c r="I90" s="101">
        <v>5</v>
      </c>
      <c r="J90" s="101">
        <v>102</v>
      </c>
      <c r="K90" s="101">
        <v>10</v>
      </c>
      <c r="L90" s="101">
        <v>186</v>
      </c>
      <c r="M90" s="101">
        <v>15</v>
      </c>
      <c r="N90" s="101">
        <v>847242</v>
      </c>
      <c r="O90" s="101">
        <v>127140</v>
      </c>
      <c r="P90" s="101">
        <v>2756</v>
      </c>
      <c r="Q90" s="101">
        <v>1167</v>
      </c>
      <c r="R90" s="101">
        <v>3814</v>
      </c>
      <c r="S90" s="74">
        <f t="shared" si="8"/>
        <v>1422</v>
      </c>
      <c r="T90" s="75">
        <v>1272</v>
      </c>
      <c r="U90" s="75">
        <v>150</v>
      </c>
      <c r="V90" s="76">
        <v>1669</v>
      </c>
      <c r="W90" s="77">
        <v>-247</v>
      </c>
      <c r="X90" s="12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</row>
    <row r="91" spans="1:241" s="52" customFormat="1" ht="19.5" customHeight="1" x14ac:dyDescent="0.15">
      <c r="A91" s="13" t="s">
        <v>32</v>
      </c>
      <c r="B91" s="13">
        <v>130902</v>
      </c>
      <c r="C91" s="75">
        <v>23509</v>
      </c>
      <c r="D91" s="75">
        <v>23637</v>
      </c>
      <c r="E91" s="75">
        <v>17406</v>
      </c>
      <c r="F91" s="75">
        <v>17395</v>
      </c>
      <c r="G91" s="75">
        <v>6103</v>
      </c>
      <c r="H91" s="75">
        <v>6242</v>
      </c>
      <c r="I91" s="74">
        <v>5</v>
      </c>
      <c r="J91" s="74">
        <v>24</v>
      </c>
      <c r="K91" s="74">
        <v>10</v>
      </c>
      <c r="L91" s="74">
        <v>40</v>
      </c>
      <c r="M91" s="74">
        <v>15</v>
      </c>
      <c r="N91" s="74">
        <v>73966</v>
      </c>
      <c r="O91" s="74">
        <v>13483</v>
      </c>
      <c r="P91" s="74">
        <v>2270</v>
      </c>
      <c r="Q91" s="74">
        <v>98</v>
      </c>
      <c r="R91" s="74">
        <v>415</v>
      </c>
      <c r="S91" s="74">
        <f t="shared" si="8"/>
        <v>132</v>
      </c>
      <c r="T91" s="75">
        <v>112</v>
      </c>
      <c r="U91" s="75">
        <v>20</v>
      </c>
      <c r="V91" s="76">
        <v>153</v>
      </c>
      <c r="W91" s="77">
        <v>-21</v>
      </c>
      <c r="X91" s="13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</row>
    <row r="92" spans="1:241" s="49" customFormat="1" ht="19.5" customHeight="1" x14ac:dyDescent="0.15">
      <c r="A92" s="13" t="s">
        <v>108</v>
      </c>
      <c r="B92" s="13">
        <v>130903</v>
      </c>
      <c r="C92" s="100">
        <v>43350</v>
      </c>
      <c r="D92" s="100">
        <v>43750</v>
      </c>
      <c r="E92" s="100">
        <v>31458</v>
      </c>
      <c r="F92" s="100">
        <v>31457</v>
      </c>
      <c r="G92" s="100">
        <v>11892</v>
      </c>
      <c r="H92" s="100">
        <v>12293</v>
      </c>
      <c r="I92" s="101">
        <v>5</v>
      </c>
      <c r="J92" s="101">
        <v>112</v>
      </c>
      <c r="K92" s="101">
        <v>10</v>
      </c>
      <c r="L92" s="101">
        <v>325</v>
      </c>
      <c r="M92" s="101">
        <v>15</v>
      </c>
      <c r="N92" s="101">
        <v>141146</v>
      </c>
      <c r="O92" s="101">
        <v>23883</v>
      </c>
      <c r="P92" s="101">
        <v>1634</v>
      </c>
      <c r="Q92" s="101">
        <v>68</v>
      </c>
      <c r="R92" s="101">
        <v>606</v>
      </c>
      <c r="S92" s="74">
        <f t="shared" si="8"/>
        <v>243</v>
      </c>
      <c r="T92" s="75">
        <v>213</v>
      </c>
      <c r="U92" s="75">
        <v>30</v>
      </c>
      <c r="V92" s="76">
        <v>284</v>
      </c>
      <c r="W92" s="77">
        <v>-41</v>
      </c>
      <c r="X92" s="12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</row>
    <row r="93" spans="1:241" s="49" customFormat="1" ht="19.5" customHeight="1" x14ac:dyDescent="0.15">
      <c r="A93" s="13" t="s">
        <v>109</v>
      </c>
      <c r="B93" s="13">
        <v>130911</v>
      </c>
      <c r="C93" s="75">
        <v>10433</v>
      </c>
      <c r="D93" s="75">
        <v>10472</v>
      </c>
      <c r="E93" s="75">
        <v>7326</v>
      </c>
      <c r="F93" s="75">
        <v>7291</v>
      </c>
      <c r="G93" s="75">
        <v>3107</v>
      </c>
      <c r="H93" s="75">
        <v>3181</v>
      </c>
      <c r="I93" s="74">
        <v>5</v>
      </c>
      <c r="J93" s="74">
        <v>12</v>
      </c>
      <c r="K93" s="74">
        <v>10</v>
      </c>
      <c r="L93" s="74">
        <v>11</v>
      </c>
      <c r="M93" s="74">
        <v>15</v>
      </c>
      <c r="N93" s="74">
        <v>35427</v>
      </c>
      <c r="O93" s="74">
        <v>5523</v>
      </c>
      <c r="P93" s="74">
        <v>59</v>
      </c>
      <c r="Q93" s="74">
        <v>53</v>
      </c>
      <c r="R93" s="74">
        <v>58</v>
      </c>
      <c r="S93" s="74">
        <f t="shared" si="8"/>
        <v>61</v>
      </c>
      <c r="T93" s="75">
        <v>54</v>
      </c>
      <c r="U93" s="75">
        <v>7</v>
      </c>
      <c r="V93" s="76">
        <v>73</v>
      </c>
      <c r="W93" s="77">
        <v>-12</v>
      </c>
      <c r="X93" s="12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</row>
    <row r="94" spans="1:241" s="49" customFormat="1" ht="19.5" customHeight="1" x14ac:dyDescent="0.15">
      <c r="A94" s="13" t="s">
        <v>110</v>
      </c>
      <c r="B94" s="13">
        <v>130912</v>
      </c>
      <c r="C94" s="100">
        <v>151</v>
      </c>
      <c r="D94" s="100">
        <v>185</v>
      </c>
      <c r="E94" s="100">
        <v>59</v>
      </c>
      <c r="F94" s="100">
        <v>91</v>
      </c>
      <c r="G94" s="100">
        <v>92</v>
      </c>
      <c r="H94" s="100">
        <v>94</v>
      </c>
      <c r="I94" s="101">
        <v>5</v>
      </c>
      <c r="J94" s="101">
        <v>0</v>
      </c>
      <c r="K94" s="101">
        <v>10</v>
      </c>
      <c r="L94" s="101">
        <v>0</v>
      </c>
      <c r="M94" s="101">
        <v>15</v>
      </c>
      <c r="N94" s="101">
        <v>1069</v>
      </c>
      <c r="O94" s="101">
        <v>53</v>
      </c>
      <c r="P94" s="101">
        <v>22</v>
      </c>
      <c r="Q94" s="101">
        <v>3</v>
      </c>
      <c r="R94" s="101">
        <v>39</v>
      </c>
      <c r="S94" s="74">
        <f t="shared" si="8"/>
        <v>3</v>
      </c>
      <c r="T94" s="75">
        <v>2</v>
      </c>
      <c r="U94" s="75">
        <v>1</v>
      </c>
      <c r="V94" s="76">
        <v>3</v>
      </c>
      <c r="W94" s="77">
        <v>0</v>
      </c>
      <c r="X94" s="12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</row>
    <row r="95" spans="1:241" s="49" customFormat="1" ht="19.5" customHeight="1" x14ac:dyDescent="0.15">
      <c r="A95" s="13" t="s">
        <v>111</v>
      </c>
      <c r="B95" s="13">
        <v>130913</v>
      </c>
      <c r="C95" s="100">
        <v>303</v>
      </c>
      <c r="D95" s="100">
        <v>507</v>
      </c>
      <c r="E95" s="100">
        <v>5</v>
      </c>
      <c r="F95" s="100">
        <v>229</v>
      </c>
      <c r="G95" s="100">
        <v>298</v>
      </c>
      <c r="H95" s="100">
        <v>278</v>
      </c>
      <c r="I95" s="101">
        <v>5</v>
      </c>
      <c r="J95" s="101">
        <v>0</v>
      </c>
      <c r="K95" s="101">
        <v>10</v>
      </c>
      <c r="L95" s="101">
        <v>0</v>
      </c>
      <c r="M95" s="101">
        <v>15</v>
      </c>
      <c r="N95" s="101">
        <v>3411</v>
      </c>
      <c r="O95" s="101">
        <v>99</v>
      </c>
      <c r="P95" s="101">
        <v>131</v>
      </c>
      <c r="Q95" s="101">
        <v>65</v>
      </c>
      <c r="R95" s="101">
        <v>203</v>
      </c>
      <c r="S95" s="74">
        <f t="shared" si="8"/>
        <v>8</v>
      </c>
      <c r="T95" s="75">
        <v>6</v>
      </c>
      <c r="U95" s="75">
        <v>2</v>
      </c>
      <c r="V95" s="76">
        <v>9</v>
      </c>
      <c r="W95" s="77">
        <v>-1</v>
      </c>
      <c r="X95" s="12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</row>
    <row r="96" spans="1:241" s="49" customFormat="1" ht="19.5" customHeight="1" x14ac:dyDescent="0.15">
      <c r="A96" s="13" t="s">
        <v>112</v>
      </c>
      <c r="B96" s="13">
        <v>130912</v>
      </c>
      <c r="C96" s="100">
        <v>3374</v>
      </c>
      <c r="D96" s="100">
        <v>3442</v>
      </c>
      <c r="E96" s="100">
        <v>2466</v>
      </c>
      <c r="F96" s="100">
        <v>2456</v>
      </c>
      <c r="G96" s="100">
        <v>908</v>
      </c>
      <c r="H96" s="100">
        <v>986</v>
      </c>
      <c r="I96" s="102">
        <v>5</v>
      </c>
      <c r="J96" s="101">
        <v>0</v>
      </c>
      <c r="K96" s="102">
        <v>10</v>
      </c>
      <c r="L96" s="101">
        <v>0</v>
      </c>
      <c r="M96" s="102">
        <v>15</v>
      </c>
      <c r="N96" s="101">
        <v>11414</v>
      </c>
      <c r="O96" s="101">
        <v>1594</v>
      </c>
      <c r="P96" s="101">
        <v>396</v>
      </c>
      <c r="Q96" s="101">
        <v>18</v>
      </c>
      <c r="R96" s="101">
        <v>0</v>
      </c>
      <c r="S96" s="74">
        <f t="shared" si="8"/>
        <v>21</v>
      </c>
      <c r="T96" s="75">
        <v>18</v>
      </c>
      <c r="U96" s="75">
        <v>3</v>
      </c>
      <c r="V96" s="76">
        <v>21</v>
      </c>
      <c r="W96" s="77">
        <v>0</v>
      </c>
      <c r="X96" s="12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</row>
    <row r="97" spans="1:242" s="49" customFormat="1" ht="19.5" customHeight="1" x14ac:dyDescent="0.15">
      <c r="A97" s="13" t="s">
        <v>88</v>
      </c>
      <c r="B97" s="13">
        <v>130915</v>
      </c>
      <c r="C97" s="100">
        <v>5743</v>
      </c>
      <c r="D97" s="100">
        <v>5738</v>
      </c>
      <c r="E97" s="100">
        <v>4373</v>
      </c>
      <c r="F97" s="100">
        <v>4313</v>
      </c>
      <c r="G97" s="100">
        <v>1370</v>
      </c>
      <c r="H97" s="100">
        <v>1425</v>
      </c>
      <c r="I97" s="101">
        <v>5</v>
      </c>
      <c r="J97" s="101">
        <v>0</v>
      </c>
      <c r="K97" s="101">
        <v>10</v>
      </c>
      <c r="L97" s="101">
        <v>0</v>
      </c>
      <c r="M97" s="101">
        <v>15</v>
      </c>
      <c r="N97" s="101">
        <v>16762</v>
      </c>
      <c r="O97" s="101">
        <v>3957</v>
      </c>
      <c r="P97" s="101">
        <v>33</v>
      </c>
      <c r="Q97" s="101">
        <v>37</v>
      </c>
      <c r="R97" s="101">
        <v>44</v>
      </c>
      <c r="S97" s="74">
        <f t="shared" si="8"/>
        <v>31</v>
      </c>
      <c r="T97" s="75">
        <v>26</v>
      </c>
      <c r="U97" s="75">
        <v>5</v>
      </c>
      <c r="V97" s="76">
        <v>34</v>
      </c>
      <c r="W97" s="77">
        <v>-3</v>
      </c>
      <c r="X97" s="12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</row>
    <row r="98" spans="1:242" s="53" customFormat="1" ht="19.5" customHeight="1" x14ac:dyDescent="0.15">
      <c r="A98" s="15" t="s">
        <v>113</v>
      </c>
      <c r="B98" s="15">
        <v>130800</v>
      </c>
      <c r="C98" s="81">
        <f>SUM(C99:C110)</f>
        <v>1716475</v>
      </c>
      <c r="D98" s="81">
        <f t="shared" ref="D98:R98" si="9">SUM(D99:D110)</f>
        <v>1778994</v>
      </c>
      <c r="E98" s="81">
        <f t="shared" si="9"/>
        <v>1225735</v>
      </c>
      <c r="F98" s="81">
        <f t="shared" si="9"/>
        <v>1267584</v>
      </c>
      <c r="G98" s="81">
        <f t="shared" si="9"/>
        <v>490740</v>
      </c>
      <c r="H98" s="81">
        <f t="shared" si="9"/>
        <v>511410</v>
      </c>
      <c r="I98" s="81">
        <v>5</v>
      </c>
      <c r="J98" s="81">
        <f t="shared" si="9"/>
        <v>895</v>
      </c>
      <c r="K98" s="81">
        <v>10</v>
      </c>
      <c r="L98" s="81">
        <f t="shared" si="9"/>
        <v>1979</v>
      </c>
      <c r="M98" s="81">
        <v>15</v>
      </c>
      <c r="N98" s="81">
        <f t="shared" si="9"/>
        <v>5932598</v>
      </c>
      <c r="O98" s="81">
        <f t="shared" si="9"/>
        <v>1087164</v>
      </c>
      <c r="P98" s="81">
        <f t="shared" si="9"/>
        <v>37171</v>
      </c>
      <c r="Q98" s="81">
        <f t="shared" si="9"/>
        <v>13273</v>
      </c>
      <c r="R98" s="81">
        <f t="shared" si="9"/>
        <v>299926</v>
      </c>
      <c r="S98" s="103">
        <v>13257</v>
      </c>
      <c r="T98" s="103">
        <v>8909</v>
      </c>
      <c r="U98" s="103">
        <v>4348</v>
      </c>
      <c r="V98" s="103">
        <v>13317</v>
      </c>
      <c r="W98" s="103">
        <v>-60</v>
      </c>
      <c r="X98" s="15"/>
    </row>
    <row r="99" spans="1:242" s="51" customFormat="1" ht="19.5" customHeight="1" x14ac:dyDescent="0.15">
      <c r="A99" s="34" t="s">
        <v>114</v>
      </c>
      <c r="B99" s="34">
        <v>130823</v>
      </c>
      <c r="C99" s="104">
        <v>239874</v>
      </c>
      <c r="D99" s="104">
        <v>242609</v>
      </c>
      <c r="E99" s="104">
        <v>169688</v>
      </c>
      <c r="F99" s="104">
        <v>169634</v>
      </c>
      <c r="G99" s="104">
        <v>70186</v>
      </c>
      <c r="H99" s="104">
        <v>72975</v>
      </c>
      <c r="I99" s="104"/>
      <c r="J99" s="104"/>
      <c r="K99" s="104"/>
      <c r="L99" s="104"/>
      <c r="M99" s="104">
        <v>15</v>
      </c>
      <c r="N99" s="104">
        <v>843118</v>
      </c>
      <c r="O99" s="104">
        <v>146134</v>
      </c>
      <c r="P99" s="104">
        <v>1156</v>
      </c>
      <c r="Q99" s="104">
        <v>2652</v>
      </c>
      <c r="R99" s="104"/>
      <c r="S99" s="70">
        <f t="shared" si="8"/>
        <v>1580</v>
      </c>
      <c r="T99" s="104">
        <v>1265</v>
      </c>
      <c r="U99" s="104">
        <v>315</v>
      </c>
      <c r="V99" s="104">
        <v>1894</v>
      </c>
      <c r="W99" s="104">
        <v>-314</v>
      </c>
      <c r="X99" s="15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54"/>
      <c r="HX99" s="54"/>
      <c r="HY99" s="54"/>
      <c r="HZ99" s="54"/>
      <c r="IA99" s="54"/>
      <c r="IB99" s="54"/>
      <c r="IC99" s="54"/>
      <c r="ID99" s="54"/>
      <c r="IE99" s="54"/>
      <c r="IF99" s="54"/>
      <c r="IG99" s="54"/>
      <c r="IH99" s="54"/>
    </row>
    <row r="100" spans="1:242" s="51" customFormat="1" ht="19.5" customHeight="1" x14ac:dyDescent="0.15">
      <c r="A100" s="34" t="s">
        <v>115</v>
      </c>
      <c r="B100" s="34">
        <v>130824</v>
      </c>
      <c r="C100" s="104">
        <v>159107</v>
      </c>
      <c r="D100" s="104">
        <v>167488</v>
      </c>
      <c r="E100" s="104">
        <v>115775</v>
      </c>
      <c r="F100" s="104">
        <v>122281</v>
      </c>
      <c r="G100" s="104">
        <v>43332</v>
      </c>
      <c r="H100" s="104">
        <v>45207</v>
      </c>
      <c r="I100" s="104"/>
      <c r="J100" s="104"/>
      <c r="K100" s="104">
        <v>10</v>
      </c>
      <c r="L100" s="104">
        <v>53</v>
      </c>
      <c r="M100" s="104">
        <v>15</v>
      </c>
      <c r="N100" s="104">
        <v>529380</v>
      </c>
      <c r="O100" s="104">
        <v>100779</v>
      </c>
      <c r="P100" s="104">
        <v>5810</v>
      </c>
      <c r="Q100" s="104">
        <v>1652</v>
      </c>
      <c r="R100" s="104">
        <v>34704</v>
      </c>
      <c r="S100" s="70">
        <f t="shared" si="8"/>
        <v>1263</v>
      </c>
      <c r="T100" s="104">
        <v>795</v>
      </c>
      <c r="U100" s="104">
        <v>468</v>
      </c>
      <c r="V100" s="104">
        <v>1207</v>
      </c>
      <c r="W100" s="104">
        <v>56</v>
      </c>
      <c r="X100" s="15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54"/>
      <c r="IB100" s="54"/>
      <c r="IC100" s="54"/>
      <c r="ID100" s="54"/>
      <c r="IE100" s="54"/>
      <c r="IF100" s="54"/>
      <c r="IG100" s="54"/>
      <c r="IH100" s="54"/>
    </row>
    <row r="101" spans="1:242" s="51" customFormat="1" ht="19.5" customHeight="1" x14ac:dyDescent="0.15">
      <c r="A101" s="34" t="s">
        <v>116</v>
      </c>
      <c r="B101" s="34">
        <v>130826</v>
      </c>
      <c r="C101" s="104">
        <v>215946</v>
      </c>
      <c r="D101" s="104">
        <v>227906</v>
      </c>
      <c r="E101" s="104">
        <v>155482</v>
      </c>
      <c r="F101" s="104">
        <v>164669</v>
      </c>
      <c r="G101" s="104">
        <v>60464</v>
      </c>
      <c r="H101" s="104">
        <v>63237</v>
      </c>
      <c r="I101" s="104">
        <v>5</v>
      </c>
      <c r="J101" s="104">
        <v>5</v>
      </c>
      <c r="K101" s="104">
        <v>10</v>
      </c>
      <c r="L101" s="104">
        <v>12</v>
      </c>
      <c r="M101" s="104">
        <v>15</v>
      </c>
      <c r="N101" s="104">
        <v>730699</v>
      </c>
      <c r="O101" s="104">
        <v>143842</v>
      </c>
      <c r="P101" s="104">
        <v>5341</v>
      </c>
      <c r="Q101" s="104">
        <v>1523</v>
      </c>
      <c r="R101" s="104">
        <v>59891</v>
      </c>
      <c r="S101" s="70">
        <f t="shared" si="8"/>
        <v>1816</v>
      </c>
      <c r="T101" s="104">
        <v>1097</v>
      </c>
      <c r="U101" s="104">
        <v>719</v>
      </c>
      <c r="V101" s="104">
        <v>1669</v>
      </c>
      <c r="W101" s="104">
        <v>147</v>
      </c>
      <c r="X101" s="15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</row>
    <row r="102" spans="1:242" s="51" customFormat="1" ht="19.5" customHeight="1" x14ac:dyDescent="0.15">
      <c r="A102" s="34" t="s">
        <v>117</v>
      </c>
      <c r="B102" s="34">
        <v>130822</v>
      </c>
      <c r="C102" s="104">
        <v>176354</v>
      </c>
      <c r="D102" s="104">
        <v>177507</v>
      </c>
      <c r="E102" s="104">
        <v>124944</v>
      </c>
      <c r="F102" s="104">
        <v>123781</v>
      </c>
      <c r="G102" s="104">
        <v>51410</v>
      </c>
      <c r="H102" s="104">
        <v>53726</v>
      </c>
      <c r="I102" s="104">
        <v>5</v>
      </c>
      <c r="J102" s="104">
        <v>84</v>
      </c>
      <c r="K102" s="104">
        <v>10</v>
      </c>
      <c r="L102" s="104">
        <v>134</v>
      </c>
      <c r="M102" s="104">
        <v>15</v>
      </c>
      <c r="N102" s="104">
        <v>627277</v>
      </c>
      <c r="O102" s="104">
        <v>109634</v>
      </c>
      <c r="P102" s="104">
        <v>5252</v>
      </c>
      <c r="Q102" s="104">
        <v>1582</v>
      </c>
      <c r="R102" s="104">
        <v>20582</v>
      </c>
      <c r="S102" s="70">
        <f t="shared" si="8"/>
        <v>1331</v>
      </c>
      <c r="T102" s="104">
        <v>942</v>
      </c>
      <c r="U102" s="104">
        <v>389</v>
      </c>
      <c r="V102" s="104">
        <v>1405</v>
      </c>
      <c r="W102" s="104">
        <v>-74</v>
      </c>
      <c r="X102" s="15"/>
    </row>
    <row r="103" spans="1:242" s="51" customFormat="1" ht="19.5" customHeight="1" x14ac:dyDescent="0.15">
      <c r="A103" s="36" t="s">
        <v>119</v>
      </c>
      <c r="B103" s="36">
        <v>130827</v>
      </c>
      <c r="C103" s="104">
        <v>119007</v>
      </c>
      <c r="D103" s="104">
        <v>120533</v>
      </c>
      <c r="E103" s="104">
        <v>83072</v>
      </c>
      <c r="F103" s="104">
        <v>83058</v>
      </c>
      <c r="G103" s="104">
        <v>35935</v>
      </c>
      <c r="H103" s="104">
        <v>37475</v>
      </c>
      <c r="I103" s="104">
        <v>5</v>
      </c>
      <c r="J103" s="104">
        <v>28</v>
      </c>
      <c r="K103" s="104">
        <v>10</v>
      </c>
      <c r="L103" s="104">
        <v>103</v>
      </c>
      <c r="M103" s="104">
        <v>15</v>
      </c>
      <c r="N103" s="104">
        <v>437430</v>
      </c>
      <c r="O103" s="104">
        <v>70880</v>
      </c>
      <c r="P103" s="104">
        <v>1461</v>
      </c>
      <c r="Q103" s="104">
        <v>933</v>
      </c>
      <c r="R103" s="104">
        <v>11694</v>
      </c>
      <c r="S103" s="70">
        <f t="shared" si="8"/>
        <v>889</v>
      </c>
      <c r="T103" s="104">
        <v>657</v>
      </c>
      <c r="U103" s="104">
        <v>232</v>
      </c>
      <c r="V103" s="104">
        <v>965</v>
      </c>
      <c r="W103" s="104">
        <v>-76</v>
      </c>
      <c r="X103" s="20" t="s">
        <v>259</v>
      </c>
    </row>
    <row r="104" spans="1:242" s="51" customFormat="1" ht="19.5" customHeight="1" x14ac:dyDescent="0.15">
      <c r="A104" s="34" t="s">
        <v>120</v>
      </c>
      <c r="B104" s="34">
        <v>130825</v>
      </c>
      <c r="C104" s="104">
        <v>229498</v>
      </c>
      <c r="D104" s="104">
        <v>244254</v>
      </c>
      <c r="E104" s="104">
        <v>167948</v>
      </c>
      <c r="F104" s="104">
        <v>179061</v>
      </c>
      <c r="G104" s="104">
        <v>61550</v>
      </c>
      <c r="H104" s="104">
        <v>65193</v>
      </c>
      <c r="I104" s="104">
        <v>5</v>
      </c>
      <c r="J104" s="104">
        <v>36</v>
      </c>
      <c r="K104" s="104">
        <v>10</v>
      </c>
      <c r="L104" s="104">
        <v>123</v>
      </c>
      <c r="M104" s="104">
        <v>15</v>
      </c>
      <c r="N104" s="104">
        <v>753292</v>
      </c>
      <c r="O104" s="104">
        <v>159429</v>
      </c>
      <c r="P104" s="104">
        <v>4547</v>
      </c>
      <c r="Q104" s="104">
        <v>2990</v>
      </c>
      <c r="R104" s="104">
        <v>59666</v>
      </c>
      <c r="S104" s="70">
        <f t="shared" si="8"/>
        <v>1886</v>
      </c>
      <c r="T104" s="104">
        <v>1131</v>
      </c>
      <c r="U104" s="104">
        <v>755</v>
      </c>
      <c r="V104" s="104">
        <v>1702</v>
      </c>
      <c r="W104" s="104">
        <v>184</v>
      </c>
      <c r="X104" s="20"/>
    </row>
    <row r="105" spans="1:242" s="51" customFormat="1" ht="19.5" customHeight="1" x14ac:dyDescent="0.15">
      <c r="A105" s="34" t="s">
        <v>121</v>
      </c>
      <c r="B105" s="34">
        <v>130828</v>
      </c>
      <c r="C105" s="104">
        <v>284338</v>
      </c>
      <c r="D105" s="104">
        <v>295071</v>
      </c>
      <c r="E105" s="104">
        <v>212281</v>
      </c>
      <c r="F105" s="104">
        <v>219473</v>
      </c>
      <c r="G105" s="104">
        <v>72057</v>
      </c>
      <c r="H105" s="104">
        <v>75598</v>
      </c>
      <c r="I105" s="104">
        <v>5</v>
      </c>
      <c r="J105" s="104">
        <v>51</v>
      </c>
      <c r="K105" s="104">
        <v>10</v>
      </c>
      <c r="L105" s="104">
        <v>240</v>
      </c>
      <c r="M105" s="104">
        <v>15</v>
      </c>
      <c r="N105" s="104">
        <v>873509</v>
      </c>
      <c r="O105" s="104">
        <v>181769</v>
      </c>
      <c r="P105" s="104">
        <v>6078</v>
      </c>
      <c r="Q105" s="104">
        <v>1178</v>
      </c>
      <c r="R105" s="104">
        <v>66060</v>
      </c>
      <c r="S105" s="70">
        <f t="shared" si="8"/>
        <v>2148</v>
      </c>
      <c r="T105" s="104">
        <v>1311</v>
      </c>
      <c r="U105" s="104">
        <v>837</v>
      </c>
      <c r="V105" s="104">
        <v>2021</v>
      </c>
      <c r="W105" s="104">
        <v>127</v>
      </c>
      <c r="X105" s="20" t="s">
        <v>255</v>
      </c>
    </row>
    <row r="106" spans="1:242" s="51" customFormat="1" ht="19.5" customHeight="1" x14ac:dyDescent="0.15">
      <c r="A106" s="34" t="s">
        <v>122</v>
      </c>
      <c r="B106" s="34">
        <v>130821</v>
      </c>
      <c r="C106" s="104">
        <v>210992</v>
      </c>
      <c r="D106" s="104">
        <v>220416</v>
      </c>
      <c r="E106" s="104">
        <v>144826</v>
      </c>
      <c r="F106" s="104">
        <v>151335</v>
      </c>
      <c r="G106" s="104">
        <v>66166</v>
      </c>
      <c r="H106" s="104">
        <v>69081</v>
      </c>
      <c r="I106" s="104">
        <v>5</v>
      </c>
      <c r="J106" s="104">
        <v>661</v>
      </c>
      <c r="K106" s="104">
        <v>10</v>
      </c>
      <c r="L106" s="104">
        <v>1212</v>
      </c>
      <c r="M106" s="104">
        <v>15</v>
      </c>
      <c r="N106" s="104">
        <v>805912</v>
      </c>
      <c r="O106" s="104">
        <v>133055</v>
      </c>
      <c r="P106" s="104">
        <v>2907</v>
      </c>
      <c r="Q106" s="104">
        <v>209</v>
      </c>
      <c r="R106" s="104">
        <v>42148</v>
      </c>
      <c r="S106" s="70">
        <f t="shared" si="8"/>
        <v>1772</v>
      </c>
      <c r="T106" s="104">
        <v>1211</v>
      </c>
      <c r="U106" s="104">
        <v>561</v>
      </c>
      <c r="V106" s="104">
        <v>1740</v>
      </c>
      <c r="W106" s="104">
        <v>32</v>
      </c>
      <c r="X106" s="15"/>
    </row>
    <row r="107" spans="1:242" s="49" customFormat="1" ht="19.5" customHeight="1" x14ac:dyDescent="0.15">
      <c r="A107" s="37" t="s">
        <v>123</v>
      </c>
      <c r="B107" s="37">
        <v>130802</v>
      </c>
      <c r="C107" s="105">
        <v>22002</v>
      </c>
      <c r="D107" s="105">
        <v>22737</v>
      </c>
      <c r="E107" s="105">
        <v>13075</v>
      </c>
      <c r="F107" s="105">
        <v>14326</v>
      </c>
      <c r="G107" s="105">
        <v>8927</v>
      </c>
      <c r="H107" s="105">
        <v>8411</v>
      </c>
      <c r="I107" s="106"/>
      <c r="J107" s="106"/>
      <c r="K107" s="106">
        <v>10</v>
      </c>
      <c r="L107" s="106">
        <v>14</v>
      </c>
      <c r="M107" s="106">
        <v>15</v>
      </c>
      <c r="N107" s="106">
        <v>94849</v>
      </c>
      <c r="O107" s="106">
        <v>9602</v>
      </c>
      <c r="P107" s="106">
        <v>1269</v>
      </c>
      <c r="Q107" s="106">
        <v>171</v>
      </c>
      <c r="R107" s="106">
        <v>1666</v>
      </c>
      <c r="S107" s="74">
        <f t="shared" si="8"/>
        <v>162</v>
      </c>
      <c r="T107" s="75">
        <v>143</v>
      </c>
      <c r="U107" s="75">
        <v>19</v>
      </c>
      <c r="V107" s="76">
        <v>223</v>
      </c>
      <c r="W107" s="77">
        <v>-61</v>
      </c>
      <c r="X107" s="3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/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/>
      <c r="DJ107" s="55"/>
      <c r="DK107" s="55"/>
      <c r="DL107" s="55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5"/>
      <c r="DX107" s="55"/>
      <c r="DY107" s="55"/>
      <c r="DZ107" s="55"/>
      <c r="EA107" s="55"/>
      <c r="EB107" s="55"/>
      <c r="EC107" s="55"/>
      <c r="ED107" s="55"/>
      <c r="EE107" s="55"/>
      <c r="EF107" s="55"/>
      <c r="EG107" s="55"/>
      <c r="EH107" s="55"/>
      <c r="EI107" s="55"/>
      <c r="EJ107" s="55"/>
      <c r="EK107" s="55"/>
      <c r="EL107" s="55"/>
      <c r="EM107" s="55"/>
      <c r="EN107" s="55"/>
      <c r="EO107" s="55"/>
      <c r="EP107" s="55"/>
      <c r="EQ107" s="55"/>
      <c r="ER107" s="55"/>
      <c r="ES107" s="55"/>
      <c r="ET107" s="55"/>
      <c r="EU107" s="55"/>
      <c r="EV107" s="55"/>
      <c r="EW107" s="55"/>
      <c r="EX107" s="55"/>
      <c r="EY107" s="55"/>
      <c r="EZ107" s="55"/>
      <c r="FA107" s="55"/>
      <c r="FB107" s="55"/>
      <c r="FC107" s="55"/>
      <c r="FD107" s="55"/>
      <c r="FE107" s="55"/>
      <c r="FF107" s="55"/>
      <c r="FG107" s="55"/>
      <c r="FH107" s="55"/>
      <c r="FI107" s="55"/>
      <c r="FJ107" s="55"/>
      <c r="FK107" s="55"/>
      <c r="FL107" s="55"/>
      <c r="FM107" s="55"/>
      <c r="FN107" s="55"/>
      <c r="FO107" s="55"/>
      <c r="FP107" s="55"/>
      <c r="FQ107" s="55"/>
      <c r="FR107" s="55"/>
      <c r="FS107" s="55"/>
      <c r="FT107" s="55"/>
      <c r="FU107" s="55"/>
      <c r="FV107" s="55"/>
      <c r="FW107" s="55"/>
      <c r="FX107" s="55"/>
      <c r="FY107" s="55"/>
      <c r="FZ107" s="55"/>
      <c r="GA107" s="55"/>
      <c r="GB107" s="55"/>
      <c r="GC107" s="55"/>
      <c r="GD107" s="55"/>
      <c r="GE107" s="55"/>
      <c r="GF107" s="55"/>
      <c r="GG107" s="55"/>
      <c r="GH107" s="55"/>
      <c r="GI107" s="55"/>
      <c r="GJ107" s="55"/>
      <c r="GK107" s="55"/>
      <c r="GL107" s="55"/>
      <c r="GM107" s="55"/>
      <c r="GN107" s="55"/>
      <c r="GO107" s="55"/>
      <c r="GP107" s="55"/>
      <c r="GQ107" s="55"/>
      <c r="GR107" s="55"/>
      <c r="GS107" s="55"/>
      <c r="GT107" s="55"/>
      <c r="GU107" s="55"/>
      <c r="GV107" s="55"/>
      <c r="GW107" s="55"/>
      <c r="GX107" s="55"/>
      <c r="GY107" s="55"/>
      <c r="GZ107" s="55"/>
      <c r="HA107" s="55"/>
      <c r="HB107" s="55"/>
      <c r="HC107" s="55"/>
      <c r="HD107" s="55"/>
      <c r="HE107" s="55"/>
      <c r="HF107" s="55"/>
      <c r="HG107" s="55"/>
      <c r="HH107" s="55"/>
      <c r="HI107" s="55"/>
      <c r="HJ107" s="55"/>
      <c r="HK107" s="55"/>
      <c r="HL107" s="55"/>
      <c r="HM107" s="55"/>
      <c r="HN107" s="55"/>
      <c r="HO107" s="55"/>
      <c r="HP107" s="55"/>
      <c r="HQ107" s="55"/>
      <c r="HR107" s="55"/>
      <c r="HS107" s="55"/>
      <c r="HT107" s="55"/>
      <c r="HU107" s="55"/>
      <c r="HV107" s="55"/>
      <c r="HW107" s="55"/>
      <c r="HX107" s="55"/>
      <c r="HY107" s="55"/>
      <c r="HZ107" s="55"/>
      <c r="IA107" s="55"/>
      <c r="IB107" s="55"/>
      <c r="IC107" s="55"/>
      <c r="ID107" s="55"/>
      <c r="IE107" s="55"/>
      <c r="IF107" s="55"/>
      <c r="IG107" s="55"/>
      <c r="IH107" s="55"/>
    </row>
    <row r="108" spans="1:242" s="49" customFormat="1" ht="19.5" customHeight="1" x14ac:dyDescent="0.15">
      <c r="A108" s="37" t="s">
        <v>124</v>
      </c>
      <c r="B108" s="37">
        <v>130803</v>
      </c>
      <c r="C108" s="105">
        <v>27965</v>
      </c>
      <c r="D108" s="105">
        <v>29232</v>
      </c>
      <c r="E108" s="105">
        <v>18836</v>
      </c>
      <c r="F108" s="105">
        <v>19724</v>
      </c>
      <c r="G108" s="105">
        <v>9129</v>
      </c>
      <c r="H108" s="105">
        <v>9508</v>
      </c>
      <c r="I108" s="106">
        <v>5</v>
      </c>
      <c r="J108" s="106">
        <v>30</v>
      </c>
      <c r="K108" s="106">
        <v>10</v>
      </c>
      <c r="L108" s="106">
        <v>79</v>
      </c>
      <c r="M108" s="106">
        <v>15</v>
      </c>
      <c r="N108" s="106">
        <v>107332</v>
      </c>
      <c r="O108" s="106">
        <v>15724</v>
      </c>
      <c r="P108" s="106">
        <v>1593</v>
      </c>
      <c r="Q108" s="106">
        <v>280</v>
      </c>
      <c r="R108" s="106">
        <v>1498</v>
      </c>
      <c r="S108" s="74">
        <f t="shared" si="8"/>
        <v>187</v>
      </c>
      <c r="T108" s="75">
        <v>162</v>
      </c>
      <c r="U108" s="75">
        <v>25</v>
      </c>
      <c r="V108" s="76">
        <v>215</v>
      </c>
      <c r="W108" s="77">
        <v>-28</v>
      </c>
      <c r="X108" s="3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  <c r="FC108" s="55"/>
      <c r="FD108" s="55"/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5"/>
      <c r="FQ108" s="55"/>
      <c r="FR108" s="55"/>
      <c r="FS108" s="55"/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5"/>
      <c r="GE108" s="55"/>
      <c r="GF108" s="55"/>
      <c r="GG108" s="55"/>
      <c r="GH108" s="55"/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5"/>
      <c r="GU108" s="55"/>
      <c r="GV108" s="55"/>
      <c r="GW108" s="55"/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5"/>
      <c r="HJ108" s="55"/>
      <c r="HK108" s="55"/>
      <c r="HL108" s="55"/>
      <c r="HM108" s="55"/>
      <c r="HN108" s="55"/>
      <c r="HO108" s="55"/>
      <c r="HP108" s="55"/>
      <c r="HQ108" s="55"/>
      <c r="HR108" s="55"/>
      <c r="HS108" s="55"/>
      <c r="HT108" s="55"/>
      <c r="HU108" s="55"/>
      <c r="HV108" s="55"/>
      <c r="HW108" s="55"/>
      <c r="HX108" s="55"/>
      <c r="HY108" s="55"/>
      <c r="HZ108" s="55"/>
      <c r="IA108" s="55"/>
      <c r="IB108" s="55"/>
      <c r="IC108" s="55"/>
      <c r="ID108" s="55"/>
      <c r="IE108" s="55"/>
      <c r="IF108" s="55"/>
      <c r="IG108" s="55"/>
      <c r="IH108" s="55"/>
    </row>
    <row r="109" spans="1:242" s="49" customFormat="1" ht="19.5" customHeight="1" x14ac:dyDescent="0.15">
      <c r="A109" s="38" t="s">
        <v>125</v>
      </c>
      <c r="B109" s="38">
        <v>130804</v>
      </c>
      <c r="C109" s="105">
        <v>11856</v>
      </c>
      <c r="D109" s="105">
        <v>12433</v>
      </c>
      <c r="E109" s="105">
        <v>7255</v>
      </c>
      <c r="F109" s="105">
        <v>7880</v>
      </c>
      <c r="G109" s="105">
        <v>4601</v>
      </c>
      <c r="H109" s="105">
        <v>4553</v>
      </c>
      <c r="I109" s="106"/>
      <c r="J109" s="106"/>
      <c r="K109" s="106"/>
      <c r="L109" s="106"/>
      <c r="M109" s="106">
        <v>15</v>
      </c>
      <c r="N109" s="106">
        <v>53984</v>
      </c>
      <c r="O109" s="106">
        <v>5882</v>
      </c>
      <c r="P109" s="106">
        <v>1310</v>
      </c>
      <c r="Q109" s="106">
        <v>7</v>
      </c>
      <c r="R109" s="106">
        <v>1724</v>
      </c>
      <c r="S109" s="74">
        <f t="shared" si="8"/>
        <v>96</v>
      </c>
      <c r="T109" s="75">
        <v>81</v>
      </c>
      <c r="U109" s="75">
        <v>15</v>
      </c>
      <c r="V109" s="76">
        <v>108</v>
      </c>
      <c r="W109" s="77">
        <v>-12</v>
      </c>
      <c r="X109" s="35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</row>
    <row r="110" spans="1:242" s="49" customFormat="1" ht="19.5" customHeight="1" x14ac:dyDescent="0.15">
      <c r="A110" s="37" t="s">
        <v>88</v>
      </c>
      <c r="B110" s="37">
        <v>130811</v>
      </c>
      <c r="C110" s="105">
        <v>19536</v>
      </c>
      <c r="D110" s="105">
        <v>18808</v>
      </c>
      <c r="E110" s="105">
        <v>12553</v>
      </c>
      <c r="F110" s="105">
        <v>12362</v>
      </c>
      <c r="G110" s="105">
        <v>6983</v>
      </c>
      <c r="H110" s="105">
        <v>6446</v>
      </c>
      <c r="I110" s="107"/>
      <c r="J110" s="107"/>
      <c r="K110" s="107">
        <v>10</v>
      </c>
      <c r="L110" s="107">
        <v>9</v>
      </c>
      <c r="M110" s="107">
        <v>15</v>
      </c>
      <c r="N110" s="106">
        <v>75816</v>
      </c>
      <c r="O110" s="106">
        <v>10434</v>
      </c>
      <c r="P110" s="106">
        <v>447</v>
      </c>
      <c r="Q110" s="106">
        <v>96</v>
      </c>
      <c r="R110" s="106">
        <v>293</v>
      </c>
      <c r="S110" s="74">
        <f t="shared" si="8"/>
        <v>127</v>
      </c>
      <c r="T110" s="75">
        <v>114</v>
      </c>
      <c r="U110" s="75">
        <v>13</v>
      </c>
      <c r="V110" s="76">
        <v>168</v>
      </c>
      <c r="W110" s="77">
        <v>-41</v>
      </c>
      <c r="X110" s="3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5"/>
      <c r="CI110" s="55"/>
      <c r="CJ110" s="55"/>
      <c r="CK110" s="55"/>
      <c r="CL110" s="55"/>
      <c r="CM110" s="55"/>
      <c r="CN110" s="55"/>
      <c r="CO110" s="55"/>
      <c r="CP110" s="55"/>
      <c r="CQ110" s="55"/>
      <c r="CR110" s="55"/>
      <c r="CS110" s="55"/>
      <c r="CT110" s="55"/>
      <c r="CU110" s="55"/>
      <c r="CV110" s="55"/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5"/>
      <c r="DI110" s="55"/>
      <c r="DJ110" s="55"/>
      <c r="DK110" s="55"/>
      <c r="DL110" s="55"/>
      <c r="DM110" s="55"/>
      <c r="DN110" s="55"/>
      <c r="DO110" s="55"/>
      <c r="DP110" s="55"/>
      <c r="DQ110" s="55"/>
      <c r="DR110" s="55"/>
      <c r="DS110" s="55"/>
      <c r="DT110" s="55"/>
      <c r="DU110" s="55"/>
      <c r="DV110" s="55"/>
      <c r="DW110" s="55"/>
      <c r="DX110" s="55"/>
      <c r="DY110" s="55"/>
      <c r="DZ110" s="55"/>
      <c r="EA110" s="55"/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5"/>
      <c r="EP110" s="55"/>
      <c r="EQ110" s="55"/>
      <c r="ER110" s="55"/>
      <c r="ES110" s="55"/>
      <c r="ET110" s="55"/>
      <c r="EU110" s="55"/>
      <c r="EV110" s="55"/>
      <c r="EW110" s="55"/>
      <c r="EX110" s="55"/>
      <c r="EY110" s="55"/>
      <c r="EZ110" s="55"/>
      <c r="FA110" s="55"/>
      <c r="FB110" s="55"/>
      <c r="FC110" s="55"/>
      <c r="FD110" s="55"/>
      <c r="FE110" s="55"/>
      <c r="FF110" s="55"/>
      <c r="FG110" s="55"/>
      <c r="FH110" s="55"/>
      <c r="FI110" s="55"/>
      <c r="FJ110" s="55"/>
      <c r="FK110" s="55"/>
      <c r="FL110" s="55"/>
      <c r="FM110" s="55"/>
      <c r="FN110" s="55"/>
      <c r="FO110" s="55"/>
      <c r="FP110" s="55"/>
      <c r="FQ110" s="55"/>
      <c r="FR110" s="55"/>
      <c r="FS110" s="55"/>
      <c r="FT110" s="55"/>
      <c r="FU110" s="55"/>
      <c r="FV110" s="55"/>
      <c r="FW110" s="55"/>
      <c r="FX110" s="55"/>
      <c r="FY110" s="55"/>
      <c r="FZ110" s="55"/>
      <c r="GA110" s="55"/>
      <c r="GB110" s="55"/>
      <c r="GC110" s="55"/>
      <c r="GD110" s="55"/>
      <c r="GE110" s="55"/>
      <c r="GF110" s="55"/>
      <c r="GG110" s="55"/>
      <c r="GH110" s="55"/>
      <c r="GI110" s="55"/>
      <c r="GJ110" s="55"/>
      <c r="GK110" s="55"/>
      <c r="GL110" s="55"/>
      <c r="GM110" s="55"/>
      <c r="GN110" s="55"/>
      <c r="GO110" s="55"/>
      <c r="GP110" s="55"/>
      <c r="GQ110" s="55"/>
      <c r="GR110" s="55"/>
      <c r="GS110" s="55"/>
      <c r="GT110" s="55"/>
      <c r="GU110" s="55"/>
      <c r="GV110" s="55"/>
      <c r="GW110" s="55"/>
      <c r="GX110" s="55"/>
      <c r="GY110" s="55"/>
      <c r="GZ110" s="55"/>
      <c r="HA110" s="55"/>
      <c r="HB110" s="55"/>
      <c r="HC110" s="55"/>
      <c r="HD110" s="55"/>
      <c r="HE110" s="55"/>
      <c r="HF110" s="55"/>
      <c r="HG110" s="55"/>
      <c r="HH110" s="55"/>
      <c r="HI110" s="55"/>
      <c r="HJ110" s="55"/>
      <c r="HK110" s="55"/>
      <c r="HL110" s="55"/>
      <c r="HM110" s="55"/>
      <c r="HN110" s="55"/>
      <c r="HO110" s="55"/>
      <c r="HP110" s="55"/>
      <c r="HQ110" s="55"/>
      <c r="HR110" s="55"/>
      <c r="HS110" s="55"/>
      <c r="HT110" s="55"/>
      <c r="HU110" s="55"/>
      <c r="HV110" s="55"/>
      <c r="HW110" s="55"/>
      <c r="HX110" s="55"/>
      <c r="HY110" s="55"/>
      <c r="HZ110" s="55"/>
      <c r="IA110" s="55"/>
      <c r="IB110" s="55"/>
      <c r="IC110" s="55"/>
      <c r="ID110" s="55"/>
      <c r="IE110" s="55"/>
      <c r="IF110" s="55"/>
      <c r="IG110" s="55"/>
      <c r="IH110" s="55"/>
    </row>
    <row r="111" spans="1:242" s="53" customFormat="1" ht="19.5" customHeight="1" x14ac:dyDescent="0.15">
      <c r="A111" s="33" t="s">
        <v>126</v>
      </c>
      <c r="B111" s="33">
        <v>130400</v>
      </c>
      <c r="C111" s="81">
        <f>SUM(C112:C131)</f>
        <v>4444793</v>
      </c>
      <c r="D111" s="81">
        <f t="shared" ref="D111:W111" si="10">SUM(D112:D131)</f>
        <v>4506323</v>
      </c>
      <c r="E111" s="81">
        <f t="shared" si="10"/>
        <v>3289093</v>
      </c>
      <c r="F111" s="81">
        <f t="shared" si="10"/>
        <v>3352866</v>
      </c>
      <c r="G111" s="81">
        <f t="shared" si="10"/>
        <v>1155700</v>
      </c>
      <c r="H111" s="81">
        <f t="shared" si="10"/>
        <v>1153457</v>
      </c>
      <c r="I111" s="81">
        <v>5</v>
      </c>
      <c r="J111" s="81">
        <f t="shared" si="10"/>
        <v>655</v>
      </c>
      <c r="K111" s="81">
        <v>10</v>
      </c>
      <c r="L111" s="81">
        <f t="shared" si="10"/>
        <v>6542</v>
      </c>
      <c r="M111" s="81">
        <v>15</v>
      </c>
      <c r="N111" s="81">
        <f t="shared" si="10"/>
        <v>13578412</v>
      </c>
      <c r="O111" s="81">
        <f t="shared" si="10"/>
        <v>2854340</v>
      </c>
      <c r="P111" s="81">
        <f t="shared" si="10"/>
        <v>39520</v>
      </c>
      <c r="Q111" s="81">
        <f t="shared" si="10"/>
        <v>19934</v>
      </c>
      <c r="R111" s="81">
        <f t="shared" si="10"/>
        <v>271003</v>
      </c>
      <c r="S111" s="81">
        <f t="shared" si="10"/>
        <v>27189</v>
      </c>
      <c r="T111" s="81">
        <f t="shared" si="10"/>
        <v>20385</v>
      </c>
      <c r="U111" s="81">
        <f t="shared" si="10"/>
        <v>6804</v>
      </c>
      <c r="V111" s="81">
        <f t="shared" si="10"/>
        <v>31391</v>
      </c>
      <c r="W111" s="81">
        <f t="shared" si="10"/>
        <v>-4202</v>
      </c>
      <c r="X111" s="15"/>
    </row>
    <row r="112" spans="1:242" s="51" customFormat="1" ht="19.5" customHeight="1" x14ac:dyDescent="0.15">
      <c r="A112" s="20" t="s">
        <v>127</v>
      </c>
      <c r="B112" s="20">
        <v>130425</v>
      </c>
      <c r="C112" s="69">
        <v>449464</v>
      </c>
      <c r="D112" s="69">
        <v>464547</v>
      </c>
      <c r="E112" s="69">
        <v>331637</v>
      </c>
      <c r="F112" s="69">
        <v>345217</v>
      </c>
      <c r="G112" s="69">
        <v>117827</v>
      </c>
      <c r="H112" s="69">
        <v>119330</v>
      </c>
      <c r="I112" s="69">
        <v>5</v>
      </c>
      <c r="J112" s="69">
        <v>261</v>
      </c>
      <c r="K112" s="69">
        <v>10</v>
      </c>
      <c r="L112" s="69">
        <v>1140</v>
      </c>
      <c r="M112" s="69">
        <v>15</v>
      </c>
      <c r="N112" s="69">
        <v>1395053</v>
      </c>
      <c r="O112" s="69">
        <v>279394</v>
      </c>
      <c r="P112" s="69">
        <v>3100</v>
      </c>
      <c r="Q112" s="69">
        <v>2736</v>
      </c>
      <c r="R112" s="69">
        <v>57141</v>
      </c>
      <c r="S112" s="70">
        <f t="shared" si="8"/>
        <v>3065</v>
      </c>
      <c r="T112" s="69">
        <v>2094</v>
      </c>
      <c r="U112" s="69">
        <v>971</v>
      </c>
      <c r="V112" s="69">
        <v>3331</v>
      </c>
      <c r="W112" s="69">
        <f>S112-V112</f>
        <v>-266</v>
      </c>
      <c r="X112" s="20" t="s">
        <v>243</v>
      </c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</row>
    <row r="113" spans="1:242" s="51" customFormat="1" ht="19.5" customHeight="1" x14ac:dyDescent="0.15">
      <c r="A113" s="20" t="s">
        <v>128</v>
      </c>
      <c r="B113" s="20">
        <v>130434</v>
      </c>
      <c r="C113" s="69">
        <v>512866</v>
      </c>
      <c r="D113" s="69">
        <v>521955</v>
      </c>
      <c r="E113" s="69">
        <v>385708</v>
      </c>
      <c r="F113" s="69">
        <v>395547</v>
      </c>
      <c r="G113" s="69">
        <v>127158</v>
      </c>
      <c r="H113" s="69">
        <v>126408</v>
      </c>
      <c r="I113" s="69">
        <v>5</v>
      </c>
      <c r="J113" s="69">
        <v>131</v>
      </c>
      <c r="K113" s="69">
        <v>10</v>
      </c>
      <c r="L113" s="69">
        <v>744</v>
      </c>
      <c r="M113" s="69">
        <v>15</v>
      </c>
      <c r="N113" s="69">
        <v>1489474</v>
      </c>
      <c r="O113" s="69">
        <v>317433</v>
      </c>
      <c r="P113" s="69">
        <v>4457</v>
      </c>
      <c r="Q113" s="69">
        <v>1204</v>
      </c>
      <c r="R113" s="69">
        <v>59391</v>
      </c>
      <c r="S113" s="70">
        <f t="shared" si="8"/>
        <v>3293</v>
      </c>
      <c r="T113" s="69">
        <v>2236</v>
      </c>
      <c r="U113" s="69">
        <v>1057</v>
      </c>
      <c r="V113" s="69">
        <v>3616</v>
      </c>
      <c r="W113" s="69">
        <f t="shared" ref="W113:W131" si="11">S113-V113</f>
        <v>-323</v>
      </c>
      <c r="X113" s="20" t="s">
        <v>129</v>
      </c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</row>
    <row r="114" spans="1:242" s="51" customFormat="1" ht="19.5" customHeight="1" x14ac:dyDescent="0.15">
      <c r="A114" s="20" t="s">
        <v>130</v>
      </c>
      <c r="B114" s="20">
        <v>130435</v>
      </c>
      <c r="C114" s="69">
        <v>255386</v>
      </c>
      <c r="D114" s="69">
        <v>257146</v>
      </c>
      <c r="E114" s="69">
        <v>190979</v>
      </c>
      <c r="F114" s="69">
        <v>190182</v>
      </c>
      <c r="G114" s="69">
        <v>64407</v>
      </c>
      <c r="H114" s="69">
        <v>66964</v>
      </c>
      <c r="I114" s="69">
        <v>5</v>
      </c>
      <c r="J114" s="69">
        <v>244</v>
      </c>
      <c r="K114" s="69">
        <v>10</v>
      </c>
      <c r="L114" s="69">
        <v>549</v>
      </c>
      <c r="M114" s="69">
        <v>15</v>
      </c>
      <c r="N114" s="69">
        <v>789761</v>
      </c>
      <c r="O114" s="69">
        <v>189156</v>
      </c>
      <c r="P114" s="69">
        <v>1026</v>
      </c>
      <c r="Q114" s="69">
        <v>1440</v>
      </c>
      <c r="R114" s="69">
        <v>5770</v>
      </c>
      <c r="S114" s="70">
        <f t="shared" si="8"/>
        <v>1617</v>
      </c>
      <c r="T114" s="69">
        <v>1186</v>
      </c>
      <c r="U114" s="69">
        <v>431</v>
      </c>
      <c r="V114" s="69">
        <v>1985</v>
      </c>
      <c r="W114" s="69">
        <f t="shared" si="11"/>
        <v>-368</v>
      </c>
      <c r="X114" s="20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</row>
    <row r="115" spans="1:242" s="51" customFormat="1" ht="19.5" customHeight="1" x14ac:dyDescent="0.15">
      <c r="A115" s="20" t="s">
        <v>131</v>
      </c>
      <c r="B115" s="20">
        <v>130430</v>
      </c>
      <c r="C115" s="69">
        <v>139986</v>
      </c>
      <c r="D115" s="69">
        <v>138715</v>
      </c>
      <c r="E115" s="69">
        <v>107869</v>
      </c>
      <c r="F115" s="69">
        <v>107391</v>
      </c>
      <c r="G115" s="69">
        <v>32117</v>
      </c>
      <c r="H115" s="69">
        <v>31324</v>
      </c>
      <c r="I115" s="69">
        <v>5</v>
      </c>
      <c r="J115" s="69">
        <v>-710</v>
      </c>
      <c r="K115" s="69">
        <v>10</v>
      </c>
      <c r="L115" s="69">
        <v>-484</v>
      </c>
      <c r="M115" s="69">
        <v>15</v>
      </c>
      <c r="N115" s="69">
        <v>370134</v>
      </c>
      <c r="O115" s="69">
        <v>95022</v>
      </c>
      <c r="P115" s="69">
        <v>1117</v>
      </c>
      <c r="Q115" s="69">
        <v>1339</v>
      </c>
      <c r="R115" s="69">
        <v>5213</v>
      </c>
      <c r="S115" s="70">
        <f t="shared" si="8"/>
        <v>794</v>
      </c>
      <c r="T115" s="69">
        <v>555</v>
      </c>
      <c r="U115" s="69">
        <v>239</v>
      </c>
      <c r="V115" s="69">
        <v>910</v>
      </c>
      <c r="W115" s="69">
        <f t="shared" si="11"/>
        <v>-116</v>
      </c>
      <c r="X115" s="20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</row>
    <row r="116" spans="1:242" s="51" customFormat="1" ht="19.5" customHeight="1" x14ac:dyDescent="0.15">
      <c r="A116" s="20" t="s">
        <v>132</v>
      </c>
      <c r="B116" s="20">
        <v>130431</v>
      </c>
      <c r="C116" s="69">
        <v>186943</v>
      </c>
      <c r="D116" s="69">
        <v>187511</v>
      </c>
      <c r="E116" s="69">
        <v>148771</v>
      </c>
      <c r="F116" s="69">
        <v>148815</v>
      </c>
      <c r="G116" s="69">
        <v>38172</v>
      </c>
      <c r="H116" s="69">
        <v>38696</v>
      </c>
      <c r="I116" s="69">
        <v>5</v>
      </c>
      <c r="J116" s="69">
        <v>8</v>
      </c>
      <c r="K116" s="69">
        <v>10</v>
      </c>
      <c r="L116" s="69">
        <v>621</v>
      </c>
      <c r="M116" s="69">
        <v>15</v>
      </c>
      <c r="N116" s="69">
        <v>455444</v>
      </c>
      <c r="O116" s="69">
        <v>114323</v>
      </c>
      <c r="P116" s="69">
        <v>901</v>
      </c>
      <c r="Q116" s="69">
        <v>273</v>
      </c>
      <c r="R116" s="69">
        <v>12302</v>
      </c>
      <c r="S116" s="70">
        <f t="shared" si="8"/>
        <v>1001</v>
      </c>
      <c r="T116" s="69">
        <v>684</v>
      </c>
      <c r="U116" s="69">
        <v>317</v>
      </c>
      <c r="V116" s="69">
        <v>1129</v>
      </c>
      <c r="W116" s="69">
        <f t="shared" si="11"/>
        <v>-128</v>
      </c>
      <c r="X116" s="20" t="s">
        <v>133</v>
      </c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</row>
    <row r="117" spans="1:242" s="51" customFormat="1" ht="19.5" customHeight="1" x14ac:dyDescent="0.15">
      <c r="A117" s="20" t="s">
        <v>134</v>
      </c>
      <c r="B117" s="20">
        <v>130432</v>
      </c>
      <c r="C117" s="69">
        <v>151932</v>
      </c>
      <c r="D117" s="69">
        <v>155580</v>
      </c>
      <c r="E117" s="69">
        <v>114832</v>
      </c>
      <c r="F117" s="69">
        <v>116852</v>
      </c>
      <c r="G117" s="69">
        <v>37100</v>
      </c>
      <c r="H117" s="69">
        <v>38728</v>
      </c>
      <c r="I117" s="69">
        <v>5</v>
      </c>
      <c r="J117" s="69">
        <v>37</v>
      </c>
      <c r="K117" s="69">
        <v>10</v>
      </c>
      <c r="L117" s="69">
        <v>95</v>
      </c>
      <c r="M117" s="69">
        <v>15</v>
      </c>
      <c r="N117" s="69">
        <v>452030</v>
      </c>
      <c r="O117" s="69">
        <v>102463</v>
      </c>
      <c r="P117" s="69">
        <v>1315</v>
      </c>
      <c r="Q117" s="69">
        <v>64</v>
      </c>
      <c r="R117" s="69">
        <v>20117</v>
      </c>
      <c r="S117" s="70">
        <f t="shared" si="8"/>
        <v>1024</v>
      </c>
      <c r="T117" s="69">
        <v>679</v>
      </c>
      <c r="U117" s="69">
        <v>345</v>
      </c>
      <c r="V117" s="69">
        <v>1046</v>
      </c>
      <c r="W117" s="69">
        <f t="shared" si="11"/>
        <v>-22</v>
      </c>
      <c r="X117" s="20" t="s">
        <v>135</v>
      </c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</row>
    <row r="118" spans="1:242" s="51" customFormat="1" ht="19.5" customHeight="1" x14ac:dyDescent="0.15">
      <c r="A118" s="20" t="s">
        <v>136</v>
      </c>
      <c r="B118" s="20">
        <v>130424</v>
      </c>
      <c r="C118" s="69">
        <v>210963</v>
      </c>
      <c r="D118" s="69">
        <v>216691</v>
      </c>
      <c r="E118" s="69">
        <v>151520</v>
      </c>
      <c r="F118" s="69">
        <v>155698</v>
      </c>
      <c r="G118" s="69">
        <v>59443</v>
      </c>
      <c r="H118" s="69">
        <v>60993</v>
      </c>
      <c r="I118" s="69">
        <v>5</v>
      </c>
      <c r="J118" s="69"/>
      <c r="K118" s="69">
        <v>10</v>
      </c>
      <c r="L118" s="69">
        <v>109</v>
      </c>
      <c r="M118" s="69">
        <v>15</v>
      </c>
      <c r="N118" s="69">
        <v>713276</v>
      </c>
      <c r="O118" s="69">
        <v>131346</v>
      </c>
      <c r="P118" s="69">
        <v>1355</v>
      </c>
      <c r="Q118" s="69">
        <v>1399</v>
      </c>
      <c r="R118" s="69">
        <v>7533</v>
      </c>
      <c r="S118" s="70">
        <f t="shared" si="8"/>
        <v>1399</v>
      </c>
      <c r="T118" s="69">
        <v>1071</v>
      </c>
      <c r="U118" s="69">
        <v>328</v>
      </c>
      <c r="V118" s="69">
        <v>1579</v>
      </c>
      <c r="W118" s="69">
        <f t="shared" si="11"/>
        <v>-180</v>
      </c>
      <c r="X118" s="20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</row>
    <row r="119" spans="1:242" s="51" customFormat="1" ht="19.5" customHeight="1" x14ac:dyDescent="0.15">
      <c r="A119" s="40" t="s">
        <v>137</v>
      </c>
      <c r="B119" s="40">
        <v>130423</v>
      </c>
      <c r="C119" s="69">
        <v>348868</v>
      </c>
      <c r="D119" s="69">
        <v>349145</v>
      </c>
      <c r="E119" s="69">
        <v>248331</v>
      </c>
      <c r="F119" s="69">
        <v>252397</v>
      </c>
      <c r="G119" s="69">
        <v>100537</v>
      </c>
      <c r="H119" s="69">
        <v>96748</v>
      </c>
      <c r="I119" s="69">
        <v>5</v>
      </c>
      <c r="J119" s="69">
        <v>78</v>
      </c>
      <c r="K119" s="69">
        <v>10</v>
      </c>
      <c r="L119" s="69">
        <v>1036</v>
      </c>
      <c r="M119" s="69">
        <v>15</v>
      </c>
      <c r="N119" s="69">
        <v>1141129</v>
      </c>
      <c r="O119" s="69">
        <v>213493</v>
      </c>
      <c r="P119" s="69">
        <v>1723</v>
      </c>
      <c r="Q119" s="69">
        <v>1427</v>
      </c>
      <c r="R119" s="69">
        <v>12899</v>
      </c>
      <c r="S119" s="70">
        <f t="shared" si="8"/>
        <v>2243</v>
      </c>
      <c r="T119" s="69">
        <v>1713</v>
      </c>
      <c r="U119" s="69">
        <v>530</v>
      </c>
      <c r="V119" s="69">
        <v>2662</v>
      </c>
      <c r="W119" s="69">
        <f t="shared" si="11"/>
        <v>-419</v>
      </c>
      <c r="X119" s="20" t="s">
        <v>138</v>
      </c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</row>
    <row r="120" spans="1:242" s="51" customFormat="1" ht="19.5" customHeight="1" x14ac:dyDescent="0.15">
      <c r="A120" s="20" t="s">
        <v>139</v>
      </c>
      <c r="B120" s="20">
        <v>130427</v>
      </c>
      <c r="C120" s="69">
        <v>207366</v>
      </c>
      <c r="D120" s="69">
        <v>211160</v>
      </c>
      <c r="E120" s="69">
        <v>154807</v>
      </c>
      <c r="F120" s="69">
        <v>156832</v>
      </c>
      <c r="G120" s="69">
        <v>52559</v>
      </c>
      <c r="H120" s="69">
        <v>54328</v>
      </c>
      <c r="I120" s="69">
        <v>5</v>
      </c>
      <c r="J120" s="69">
        <v>30</v>
      </c>
      <c r="K120" s="69">
        <v>10</v>
      </c>
      <c r="L120" s="69">
        <v>368</v>
      </c>
      <c r="M120" s="69">
        <v>15</v>
      </c>
      <c r="N120" s="69">
        <v>641841</v>
      </c>
      <c r="O120" s="69">
        <v>134471</v>
      </c>
      <c r="P120" s="69">
        <v>2714</v>
      </c>
      <c r="Q120" s="69">
        <v>1870</v>
      </c>
      <c r="R120" s="69"/>
      <c r="S120" s="70">
        <f t="shared" si="8"/>
        <v>1257</v>
      </c>
      <c r="T120" s="69">
        <v>964</v>
      </c>
      <c r="U120" s="69">
        <v>293</v>
      </c>
      <c r="V120" s="69">
        <v>2317</v>
      </c>
      <c r="W120" s="69">
        <f t="shared" si="11"/>
        <v>-1060</v>
      </c>
      <c r="X120" s="20" t="s">
        <v>140</v>
      </c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</row>
    <row r="121" spans="1:242" s="51" customFormat="1" ht="19.5" customHeight="1" x14ac:dyDescent="0.15">
      <c r="A121" s="20" t="s">
        <v>141</v>
      </c>
      <c r="B121" s="20">
        <v>130426</v>
      </c>
      <c r="C121" s="69">
        <v>208776</v>
      </c>
      <c r="D121" s="69">
        <v>211885</v>
      </c>
      <c r="E121" s="69">
        <v>159422</v>
      </c>
      <c r="F121" s="69">
        <v>160954</v>
      </c>
      <c r="G121" s="69">
        <v>49354</v>
      </c>
      <c r="H121" s="69">
        <v>50931</v>
      </c>
      <c r="I121" s="69">
        <v>5</v>
      </c>
      <c r="J121" s="69">
        <v>-1122</v>
      </c>
      <c r="K121" s="69">
        <v>10</v>
      </c>
      <c r="L121" s="69">
        <v>-896</v>
      </c>
      <c r="M121" s="69">
        <v>15</v>
      </c>
      <c r="N121" s="69">
        <v>596720</v>
      </c>
      <c r="O121" s="69">
        <v>147082</v>
      </c>
      <c r="P121" s="69">
        <v>881</v>
      </c>
      <c r="Q121" s="69">
        <v>692</v>
      </c>
      <c r="R121" s="69">
        <v>11182</v>
      </c>
      <c r="S121" s="70">
        <f t="shared" si="8"/>
        <v>1271</v>
      </c>
      <c r="T121" s="69">
        <v>894</v>
      </c>
      <c r="U121" s="69">
        <v>377</v>
      </c>
      <c r="V121" s="69">
        <v>1421</v>
      </c>
      <c r="W121" s="69">
        <f t="shared" si="11"/>
        <v>-150</v>
      </c>
      <c r="X121" s="20" t="s">
        <v>142</v>
      </c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</row>
    <row r="122" spans="1:242" s="51" customFormat="1" ht="19.5" customHeight="1" x14ac:dyDescent="0.15">
      <c r="A122" s="20" t="s">
        <v>143</v>
      </c>
      <c r="B122" s="20">
        <v>130433</v>
      </c>
      <c r="C122" s="69">
        <v>190002</v>
      </c>
      <c r="D122" s="69">
        <v>187531</v>
      </c>
      <c r="E122" s="69">
        <v>139700</v>
      </c>
      <c r="F122" s="69">
        <v>142441</v>
      </c>
      <c r="G122" s="69">
        <v>50302</v>
      </c>
      <c r="H122" s="69">
        <v>45090</v>
      </c>
      <c r="I122" s="69">
        <v>5</v>
      </c>
      <c r="J122" s="69">
        <v>594</v>
      </c>
      <c r="K122" s="69">
        <v>10</v>
      </c>
      <c r="L122" s="69">
        <v>1062</v>
      </c>
      <c r="M122" s="69">
        <v>15</v>
      </c>
      <c r="N122" s="69">
        <v>537283</v>
      </c>
      <c r="O122" s="69">
        <v>121524</v>
      </c>
      <c r="P122" s="69">
        <v>597</v>
      </c>
      <c r="Q122" s="69">
        <v>778</v>
      </c>
      <c r="R122" s="69">
        <v>11392</v>
      </c>
      <c r="S122" s="70">
        <f t="shared" si="8"/>
        <v>1135</v>
      </c>
      <c r="T122" s="69">
        <v>808</v>
      </c>
      <c r="U122" s="69">
        <v>327</v>
      </c>
      <c r="V122" s="69">
        <v>1339</v>
      </c>
      <c r="W122" s="69">
        <f t="shared" si="11"/>
        <v>-204</v>
      </c>
      <c r="X122" s="20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</row>
    <row r="123" spans="1:242" s="51" customFormat="1" ht="19.5" customHeight="1" x14ac:dyDescent="0.15">
      <c r="A123" s="20" t="s">
        <v>144</v>
      </c>
      <c r="B123" s="20">
        <v>130481</v>
      </c>
      <c r="C123" s="69">
        <v>358358</v>
      </c>
      <c r="D123" s="69">
        <v>363058</v>
      </c>
      <c r="E123" s="69">
        <v>257971</v>
      </c>
      <c r="F123" s="69">
        <v>259068</v>
      </c>
      <c r="G123" s="69">
        <v>100387</v>
      </c>
      <c r="H123" s="69">
        <v>103990</v>
      </c>
      <c r="I123" s="69">
        <v>5</v>
      </c>
      <c r="J123" s="69">
        <v>-558</v>
      </c>
      <c r="K123" s="69">
        <v>10</v>
      </c>
      <c r="L123" s="69">
        <v>-670</v>
      </c>
      <c r="M123" s="69">
        <v>15</v>
      </c>
      <c r="N123" s="69">
        <v>1214557</v>
      </c>
      <c r="O123" s="69">
        <v>230456</v>
      </c>
      <c r="P123" s="69">
        <v>5484</v>
      </c>
      <c r="Q123" s="69">
        <v>2919</v>
      </c>
      <c r="R123" s="69">
        <v>10313</v>
      </c>
      <c r="S123" s="70">
        <f t="shared" si="8"/>
        <v>2393</v>
      </c>
      <c r="T123" s="69">
        <v>1821</v>
      </c>
      <c r="U123" s="69">
        <v>572</v>
      </c>
      <c r="V123" s="69">
        <v>2702</v>
      </c>
      <c r="W123" s="69">
        <f t="shared" si="11"/>
        <v>-309</v>
      </c>
      <c r="X123" s="20" t="s">
        <v>145</v>
      </c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</row>
    <row r="124" spans="1:242" s="49" customFormat="1" ht="19.5" customHeight="1" x14ac:dyDescent="0.15">
      <c r="A124" s="12" t="s">
        <v>146</v>
      </c>
      <c r="B124" s="12">
        <v>130407</v>
      </c>
      <c r="C124" s="100">
        <v>211150</v>
      </c>
      <c r="D124" s="100">
        <v>213502</v>
      </c>
      <c r="E124" s="100">
        <v>155622</v>
      </c>
      <c r="F124" s="100">
        <v>159692</v>
      </c>
      <c r="G124" s="100">
        <v>55528</v>
      </c>
      <c r="H124" s="100">
        <v>53810</v>
      </c>
      <c r="I124" s="100">
        <v>5</v>
      </c>
      <c r="J124" s="100">
        <v>79</v>
      </c>
      <c r="K124" s="100">
        <v>10</v>
      </c>
      <c r="L124" s="100">
        <v>267</v>
      </c>
      <c r="M124" s="100">
        <v>15</v>
      </c>
      <c r="N124" s="100">
        <v>640708</v>
      </c>
      <c r="O124" s="100">
        <v>142174</v>
      </c>
      <c r="P124" s="100">
        <v>1214</v>
      </c>
      <c r="Q124" s="100">
        <v>740</v>
      </c>
      <c r="R124" s="100">
        <v>23306</v>
      </c>
      <c r="S124" s="74">
        <f t="shared" si="8"/>
        <v>1187</v>
      </c>
      <c r="T124" s="75">
        <v>962</v>
      </c>
      <c r="U124" s="75">
        <v>225</v>
      </c>
      <c r="V124" s="78">
        <v>1408</v>
      </c>
      <c r="W124" s="78">
        <f>S124-V124</f>
        <v>-221</v>
      </c>
      <c r="X124" s="56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</row>
    <row r="125" spans="1:242" s="49" customFormat="1" ht="19.5" customHeight="1" x14ac:dyDescent="0.15">
      <c r="A125" s="12" t="s">
        <v>147</v>
      </c>
      <c r="B125" s="12">
        <v>130429</v>
      </c>
      <c r="C125" s="100">
        <v>444352</v>
      </c>
      <c r="D125" s="100">
        <v>449036</v>
      </c>
      <c r="E125" s="100">
        <v>338624</v>
      </c>
      <c r="F125" s="100">
        <v>341140</v>
      </c>
      <c r="G125" s="100">
        <v>105728</v>
      </c>
      <c r="H125" s="100">
        <v>107896</v>
      </c>
      <c r="I125" s="100">
        <v>5</v>
      </c>
      <c r="J125" s="100">
        <v>989</v>
      </c>
      <c r="K125" s="100">
        <v>10</v>
      </c>
      <c r="L125" s="100">
        <v>1262</v>
      </c>
      <c r="M125" s="100">
        <v>15</v>
      </c>
      <c r="N125" s="100">
        <v>1265655</v>
      </c>
      <c r="O125" s="100">
        <v>285692</v>
      </c>
      <c r="P125" s="100">
        <v>3772</v>
      </c>
      <c r="Q125" s="100">
        <v>1512</v>
      </c>
      <c r="R125" s="100">
        <v>9087</v>
      </c>
      <c r="S125" s="74">
        <f t="shared" si="8"/>
        <v>2230</v>
      </c>
      <c r="T125" s="75">
        <v>1901</v>
      </c>
      <c r="U125" s="75">
        <v>329</v>
      </c>
      <c r="V125" s="76">
        <v>2808</v>
      </c>
      <c r="W125" s="78">
        <f t="shared" si="11"/>
        <v>-578</v>
      </c>
      <c r="X125" s="56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</row>
    <row r="126" spans="1:242" s="14" customFormat="1" ht="19.5" customHeight="1" x14ac:dyDescent="0.15">
      <c r="A126" s="12" t="s">
        <v>148</v>
      </c>
      <c r="B126" s="12">
        <v>130402</v>
      </c>
      <c r="C126" s="100">
        <v>74203</v>
      </c>
      <c r="D126" s="100">
        <v>75442</v>
      </c>
      <c r="E126" s="100">
        <v>50187</v>
      </c>
      <c r="F126" s="100">
        <v>53108</v>
      </c>
      <c r="G126" s="100">
        <v>24016</v>
      </c>
      <c r="H126" s="100">
        <v>22334</v>
      </c>
      <c r="I126" s="100">
        <v>5</v>
      </c>
      <c r="J126" s="100">
        <v>216</v>
      </c>
      <c r="K126" s="100">
        <v>10</v>
      </c>
      <c r="L126" s="100">
        <v>477</v>
      </c>
      <c r="M126" s="100">
        <v>15</v>
      </c>
      <c r="N126" s="100">
        <v>264217</v>
      </c>
      <c r="O126" s="100">
        <v>43936</v>
      </c>
      <c r="P126" s="100">
        <v>1474</v>
      </c>
      <c r="Q126" s="100">
        <v>152</v>
      </c>
      <c r="R126" s="100">
        <v>4187</v>
      </c>
      <c r="S126" s="74">
        <f t="shared" si="8"/>
        <v>459</v>
      </c>
      <c r="T126" s="75">
        <v>397</v>
      </c>
      <c r="U126" s="75">
        <v>62</v>
      </c>
      <c r="V126" s="76">
        <v>784</v>
      </c>
      <c r="W126" s="78">
        <f t="shared" si="11"/>
        <v>-325</v>
      </c>
      <c r="X126" s="12"/>
    </row>
    <row r="127" spans="1:242" s="14" customFormat="1" ht="19.5" customHeight="1" x14ac:dyDescent="0.15">
      <c r="A127" s="12" t="s">
        <v>149</v>
      </c>
      <c r="B127" s="12">
        <v>130403</v>
      </c>
      <c r="C127" s="100">
        <v>79662</v>
      </c>
      <c r="D127" s="100">
        <v>81337</v>
      </c>
      <c r="E127" s="100">
        <v>58668</v>
      </c>
      <c r="F127" s="100">
        <v>61372</v>
      </c>
      <c r="G127" s="100">
        <v>20994</v>
      </c>
      <c r="H127" s="100">
        <v>19965</v>
      </c>
      <c r="I127" s="100">
        <v>5</v>
      </c>
      <c r="J127" s="100">
        <v>188</v>
      </c>
      <c r="K127" s="100">
        <v>10</v>
      </c>
      <c r="L127" s="100">
        <v>511</v>
      </c>
      <c r="M127" s="100">
        <v>15</v>
      </c>
      <c r="N127" s="100">
        <v>240847</v>
      </c>
      <c r="O127" s="100">
        <v>51968</v>
      </c>
      <c r="P127" s="100">
        <v>1083</v>
      </c>
      <c r="Q127" s="100">
        <v>352</v>
      </c>
      <c r="R127" s="100">
        <v>2982</v>
      </c>
      <c r="S127" s="74">
        <f t="shared" si="8"/>
        <v>428</v>
      </c>
      <c r="T127" s="75">
        <v>362</v>
      </c>
      <c r="U127" s="75">
        <v>66</v>
      </c>
      <c r="V127" s="76">
        <v>441</v>
      </c>
      <c r="W127" s="78">
        <f t="shared" si="11"/>
        <v>-13</v>
      </c>
      <c r="X127" s="12"/>
    </row>
    <row r="128" spans="1:242" s="49" customFormat="1" ht="19.5" customHeight="1" x14ac:dyDescent="0.15">
      <c r="A128" s="12" t="s">
        <v>150</v>
      </c>
      <c r="B128" s="12">
        <v>130404</v>
      </c>
      <c r="C128" s="100">
        <v>38790</v>
      </c>
      <c r="D128" s="100">
        <v>38929</v>
      </c>
      <c r="E128" s="100">
        <v>26171</v>
      </c>
      <c r="F128" s="100">
        <v>26807</v>
      </c>
      <c r="G128" s="100">
        <v>12619</v>
      </c>
      <c r="H128" s="100">
        <v>12122</v>
      </c>
      <c r="I128" s="100">
        <v>5</v>
      </c>
      <c r="J128" s="100">
        <v>92</v>
      </c>
      <c r="K128" s="100">
        <v>10</v>
      </c>
      <c r="L128" s="100">
        <v>187</v>
      </c>
      <c r="M128" s="100">
        <v>15</v>
      </c>
      <c r="N128" s="100">
        <v>143801</v>
      </c>
      <c r="O128" s="100">
        <v>22049</v>
      </c>
      <c r="P128" s="100">
        <v>1382</v>
      </c>
      <c r="Q128" s="100">
        <v>170</v>
      </c>
      <c r="R128" s="100">
        <v>1488</v>
      </c>
      <c r="S128" s="74">
        <f t="shared" si="8"/>
        <v>247</v>
      </c>
      <c r="T128" s="75">
        <v>216</v>
      </c>
      <c r="U128" s="75">
        <v>31</v>
      </c>
      <c r="V128" s="76">
        <v>302</v>
      </c>
      <c r="W128" s="78">
        <f t="shared" si="11"/>
        <v>-55</v>
      </c>
      <c r="X128" s="12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</row>
    <row r="129" spans="1:242" s="49" customFormat="1" ht="19.5" customHeight="1" x14ac:dyDescent="0.15">
      <c r="A129" s="12" t="s">
        <v>151</v>
      </c>
      <c r="B129" s="12">
        <v>130406</v>
      </c>
      <c r="C129" s="100">
        <v>134704</v>
      </c>
      <c r="D129" s="100">
        <v>140037</v>
      </c>
      <c r="E129" s="100">
        <v>100338</v>
      </c>
      <c r="F129" s="100">
        <v>106542</v>
      </c>
      <c r="G129" s="100">
        <v>34366</v>
      </c>
      <c r="H129" s="100">
        <v>33495</v>
      </c>
      <c r="I129" s="100">
        <v>5</v>
      </c>
      <c r="J129" s="100">
        <v>4</v>
      </c>
      <c r="K129" s="100">
        <v>10</v>
      </c>
      <c r="L129" s="100">
        <v>31</v>
      </c>
      <c r="M129" s="100">
        <v>15</v>
      </c>
      <c r="N129" s="100">
        <v>396744</v>
      </c>
      <c r="O129" s="100">
        <v>90137</v>
      </c>
      <c r="P129" s="100">
        <v>4423</v>
      </c>
      <c r="Q129" s="100">
        <v>319</v>
      </c>
      <c r="R129" s="100">
        <v>11516</v>
      </c>
      <c r="S129" s="74">
        <f t="shared" si="8"/>
        <v>735</v>
      </c>
      <c r="T129" s="75">
        <v>596</v>
      </c>
      <c r="U129" s="75">
        <v>139</v>
      </c>
      <c r="V129" s="76">
        <v>842</v>
      </c>
      <c r="W129" s="78">
        <f t="shared" si="11"/>
        <v>-107</v>
      </c>
      <c r="X129" s="12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</row>
    <row r="130" spans="1:242" s="49" customFormat="1" ht="19.5" customHeight="1" x14ac:dyDescent="0.15">
      <c r="A130" s="12" t="s">
        <v>109</v>
      </c>
      <c r="B130" s="12">
        <v>130411</v>
      </c>
      <c r="C130" s="100">
        <v>96417</v>
      </c>
      <c r="D130" s="100">
        <v>97665</v>
      </c>
      <c r="E130" s="100">
        <v>66473</v>
      </c>
      <c r="F130" s="100">
        <v>67095</v>
      </c>
      <c r="G130" s="100">
        <v>29944</v>
      </c>
      <c r="H130" s="100">
        <v>30570</v>
      </c>
      <c r="I130" s="100">
        <v>5</v>
      </c>
      <c r="J130" s="100">
        <v>94</v>
      </c>
      <c r="K130" s="100">
        <v>10</v>
      </c>
      <c r="L130" s="100">
        <v>133</v>
      </c>
      <c r="M130" s="100">
        <v>15</v>
      </c>
      <c r="N130" s="100">
        <v>358195</v>
      </c>
      <c r="O130" s="100">
        <v>56100</v>
      </c>
      <c r="P130" s="100">
        <v>545</v>
      </c>
      <c r="Q130" s="100"/>
      <c r="R130" s="100">
        <v>1736</v>
      </c>
      <c r="S130" s="74">
        <f t="shared" si="8"/>
        <v>601</v>
      </c>
      <c r="T130" s="75">
        <v>538</v>
      </c>
      <c r="U130" s="75">
        <v>63</v>
      </c>
      <c r="V130" s="76">
        <v>455</v>
      </c>
      <c r="W130" s="78">
        <f t="shared" si="11"/>
        <v>146</v>
      </c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</row>
    <row r="131" spans="1:242" s="49" customFormat="1" ht="19.5" customHeight="1" x14ac:dyDescent="0.15">
      <c r="A131" s="12" t="s">
        <v>152</v>
      </c>
      <c r="B131" s="12"/>
      <c r="C131" s="100">
        <v>144605</v>
      </c>
      <c r="D131" s="100">
        <v>145451</v>
      </c>
      <c r="E131" s="100">
        <v>101463</v>
      </c>
      <c r="F131" s="100">
        <v>105716</v>
      </c>
      <c r="G131" s="100">
        <v>43142</v>
      </c>
      <c r="H131" s="100">
        <v>39735</v>
      </c>
      <c r="I131" s="100">
        <v>5</v>
      </c>
      <c r="J131" s="100">
        <v>0</v>
      </c>
      <c r="K131" s="100">
        <v>10</v>
      </c>
      <c r="L131" s="100">
        <v>0</v>
      </c>
      <c r="M131" s="100">
        <v>15</v>
      </c>
      <c r="N131" s="100">
        <v>471543</v>
      </c>
      <c r="O131" s="100">
        <v>86121</v>
      </c>
      <c r="P131" s="100">
        <v>957</v>
      </c>
      <c r="Q131" s="100">
        <v>548</v>
      </c>
      <c r="R131" s="100">
        <v>3448</v>
      </c>
      <c r="S131" s="74">
        <f t="shared" si="8"/>
        <v>810</v>
      </c>
      <c r="T131" s="75">
        <v>708</v>
      </c>
      <c r="U131" s="75">
        <v>102</v>
      </c>
      <c r="V131" s="76">
        <v>314</v>
      </c>
      <c r="W131" s="78">
        <f t="shared" si="11"/>
        <v>496</v>
      </c>
      <c r="X131" s="41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</row>
    <row r="132" spans="1:242" s="53" customFormat="1" ht="19.5" customHeight="1" x14ac:dyDescent="0.15">
      <c r="A132" s="15" t="s">
        <v>153</v>
      </c>
      <c r="B132" s="15">
        <v>131000</v>
      </c>
      <c r="C132" s="81">
        <f>SUM(C133:C143)</f>
        <v>2182355</v>
      </c>
      <c r="D132" s="81">
        <f t="shared" ref="D132:R132" si="12">SUM(D133:D143)</f>
        <v>2180090</v>
      </c>
      <c r="E132" s="81">
        <f t="shared" si="12"/>
        <v>1562933</v>
      </c>
      <c r="F132" s="81">
        <f t="shared" si="12"/>
        <v>1556062</v>
      </c>
      <c r="G132" s="81">
        <f t="shared" si="12"/>
        <v>619422</v>
      </c>
      <c r="H132" s="81">
        <f t="shared" si="12"/>
        <v>624028</v>
      </c>
      <c r="I132" s="81">
        <v>5</v>
      </c>
      <c r="J132" s="81">
        <f t="shared" si="12"/>
        <v>1875</v>
      </c>
      <c r="K132" s="81">
        <v>10</v>
      </c>
      <c r="L132" s="81">
        <f t="shared" si="12"/>
        <v>3890</v>
      </c>
      <c r="M132" s="81">
        <v>15</v>
      </c>
      <c r="N132" s="81">
        <f t="shared" si="12"/>
        <v>7141505</v>
      </c>
      <c r="O132" s="81">
        <f t="shared" si="12"/>
        <v>1308510</v>
      </c>
      <c r="P132" s="81">
        <f t="shared" si="12"/>
        <v>49822</v>
      </c>
      <c r="Q132" s="81">
        <f t="shared" si="12"/>
        <v>9847</v>
      </c>
      <c r="R132" s="81">
        <f t="shared" si="12"/>
        <v>25502</v>
      </c>
      <c r="S132" s="68">
        <v>13257</v>
      </c>
      <c r="T132" s="68">
        <v>10722</v>
      </c>
      <c r="U132" s="68">
        <v>2535</v>
      </c>
      <c r="V132" s="68">
        <v>16147</v>
      </c>
      <c r="W132" s="68">
        <v>-2890</v>
      </c>
      <c r="X132" s="15"/>
    </row>
    <row r="133" spans="1:242" s="21" customFormat="1" ht="19.5" customHeight="1" x14ac:dyDescent="0.15">
      <c r="A133" s="20" t="s">
        <v>154</v>
      </c>
      <c r="B133" s="20">
        <v>131028</v>
      </c>
      <c r="C133" s="69">
        <v>61314</v>
      </c>
      <c r="D133" s="69">
        <v>61440</v>
      </c>
      <c r="E133" s="69">
        <v>41101</v>
      </c>
      <c r="F133" s="69">
        <v>40291</v>
      </c>
      <c r="G133" s="69">
        <v>20213</v>
      </c>
      <c r="H133" s="69">
        <v>21149</v>
      </c>
      <c r="I133" s="69">
        <v>5</v>
      </c>
      <c r="J133" s="69">
        <v>3</v>
      </c>
      <c r="K133" s="69">
        <v>10</v>
      </c>
      <c r="L133" s="69">
        <v>45</v>
      </c>
      <c r="M133" s="69">
        <v>15</v>
      </c>
      <c r="N133" s="69">
        <v>242096</v>
      </c>
      <c r="O133" s="69">
        <v>28847</v>
      </c>
      <c r="P133" s="69">
        <v>2761</v>
      </c>
      <c r="Q133" s="69">
        <v>364</v>
      </c>
      <c r="R133" s="69">
        <v>719</v>
      </c>
      <c r="S133" s="70">
        <f t="shared" si="8"/>
        <v>440</v>
      </c>
      <c r="T133" s="69">
        <v>364</v>
      </c>
      <c r="U133" s="69">
        <v>76</v>
      </c>
      <c r="V133" s="69">
        <v>528</v>
      </c>
      <c r="W133" s="69">
        <v>-88</v>
      </c>
      <c r="X133" s="20"/>
    </row>
    <row r="134" spans="1:242" s="21" customFormat="1" ht="19.5" customHeight="1" x14ac:dyDescent="0.15">
      <c r="A134" s="20" t="s">
        <v>155</v>
      </c>
      <c r="B134" s="20">
        <v>131082</v>
      </c>
      <c r="C134" s="69">
        <v>228316</v>
      </c>
      <c r="D134" s="69">
        <v>228090</v>
      </c>
      <c r="E134" s="69">
        <v>157130</v>
      </c>
      <c r="F134" s="69">
        <v>154261</v>
      </c>
      <c r="G134" s="69">
        <v>71186</v>
      </c>
      <c r="H134" s="69">
        <v>73829</v>
      </c>
      <c r="I134" s="69">
        <v>5</v>
      </c>
      <c r="J134" s="69">
        <v>459</v>
      </c>
      <c r="K134" s="69">
        <v>10</v>
      </c>
      <c r="L134" s="69">
        <v>674</v>
      </c>
      <c r="M134" s="69">
        <v>15</v>
      </c>
      <c r="N134" s="69">
        <v>789847</v>
      </c>
      <c r="O134" s="69">
        <v>134219</v>
      </c>
      <c r="P134" s="69">
        <v>9577</v>
      </c>
      <c r="Q134" s="69">
        <v>2162</v>
      </c>
      <c r="R134" s="69">
        <v>2751</v>
      </c>
      <c r="S134" s="70">
        <f t="shared" si="8"/>
        <v>1526</v>
      </c>
      <c r="T134" s="69">
        <v>1186</v>
      </c>
      <c r="U134" s="69">
        <v>340</v>
      </c>
      <c r="V134" s="69">
        <v>1922</v>
      </c>
      <c r="W134" s="69">
        <v>-396</v>
      </c>
      <c r="X134" s="20"/>
    </row>
    <row r="135" spans="1:242" s="21" customFormat="1" ht="19.5" customHeight="1" x14ac:dyDescent="0.15">
      <c r="A135" s="20" t="s">
        <v>156</v>
      </c>
      <c r="B135" s="20">
        <v>131081</v>
      </c>
      <c r="C135" s="69">
        <v>325265</v>
      </c>
      <c r="D135" s="69">
        <v>327463</v>
      </c>
      <c r="E135" s="69">
        <v>232298</v>
      </c>
      <c r="F135" s="69">
        <v>231250</v>
      </c>
      <c r="G135" s="69">
        <v>92967</v>
      </c>
      <c r="H135" s="69">
        <v>96213</v>
      </c>
      <c r="I135" s="69">
        <v>5</v>
      </c>
      <c r="J135" s="69">
        <v>29</v>
      </c>
      <c r="K135" s="69">
        <v>10</v>
      </c>
      <c r="L135" s="69">
        <v>32</v>
      </c>
      <c r="M135" s="69">
        <v>15</v>
      </c>
      <c r="N135" s="69">
        <v>1064536</v>
      </c>
      <c r="O135" s="69">
        <v>191569</v>
      </c>
      <c r="P135" s="69">
        <v>4070</v>
      </c>
      <c r="Q135" s="69">
        <v>381</v>
      </c>
      <c r="R135" s="69">
        <v>3051</v>
      </c>
      <c r="S135" s="70">
        <f t="shared" si="8"/>
        <v>2020</v>
      </c>
      <c r="T135" s="69">
        <v>1597</v>
      </c>
      <c r="U135" s="69">
        <v>423</v>
      </c>
      <c r="V135" s="69">
        <v>2530</v>
      </c>
      <c r="W135" s="69">
        <v>-510</v>
      </c>
      <c r="X135" s="20"/>
    </row>
    <row r="136" spans="1:242" s="21" customFormat="1" ht="19.5" customHeight="1" x14ac:dyDescent="0.15">
      <c r="A136" s="20" t="s">
        <v>157</v>
      </c>
      <c r="B136" s="20">
        <v>131024</v>
      </c>
      <c r="C136" s="69">
        <v>202656</v>
      </c>
      <c r="D136" s="69">
        <v>204309</v>
      </c>
      <c r="E136" s="69">
        <v>143859</v>
      </c>
      <c r="F136" s="69">
        <v>142988</v>
      </c>
      <c r="G136" s="69">
        <v>58797</v>
      </c>
      <c r="H136" s="69">
        <v>61321</v>
      </c>
      <c r="I136" s="69">
        <v>5</v>
      </c>
      <c r="J136" s="69">
        <v>18</v>
      </c>
      <c r="K136" s="69">
        <v>10</v>
      </c>
      <c r="L136" s="69">
        <v>107</v>
      </c>
      <c r="M136" s="69">
        <v>15</v>
      </c>
      <c r="N136" s="69">
        <v>718808</v>
      </c>
      <c r="O136" s="69">
        <v>123576</v>
      </c>
      <c r="P136" s="69">
        <v>5131</v>
      </c>
      <c r="Q136" s="69">
        <v>986</v>
      </c>
      <c r="R136" s="69">
        <v>1493</v>
      </c>
      <c r="S136" s="70">
        <f t="shared" si="8"/>
        <v>1364</v>
      </c>
      <c r="T136" s="69">
        <v>1079</v>
      </c>
      <c r="U136" s="69">
        <v>285</v>
      </c>
      <c r="V136" s="69">
        <v>1595</v>
      </c>
      <c r="W136" s="69">
        <v>-231</v>
      </c>
      <c r="X136" s="20"/>
    </row>
    <row r="137" spans="1:242" s="21" customFormat="1" ht="19.5" customHeight="1" x14ac:dyDescent="0.15">
      <c r="A137" s="20" t="s">
        <v>158</v>
      </c>
      <c r="B137" s="20">
        <v>131025</v>
      </c>
      <c r="C137" s="69">
        <v>310059</v>
      </c>
      <c r="D137" s="69">
        <v>301498</v>
      </c>
      <c r="E137" s="69">
        <v>230991</v>
      </c>
      <c r="F137" s="69">
        <v>230849</v>
      </c>
      <c r="G137" s="69">
        <v>79068</v>
      </c>
      <c r="H137" s="69">
        <v>70649</v>
      </c>
      <c r="I137" s="69">
        <v>5</v>
      </c>
      <c r="J137" s="69">
        <v>172</v>
      </c>
      <c r="K137" s="69">
        <v>10</v>
      </c>
      <c r="L137" s="69">
        <v>443</v>
      </c>
      <c r="M137" s="69">
        <v>15</v>
      </c>
      <c r="N137" s="69">
        <v>844314</v>
      </c>
      <c r="O137" s="69">
        <v>199652</v>
      </c>
      <c r="P137" s="69">
        <v>5170</v>
      </c>
      <c r="Q137" s="69">
        <v>811</v>
      </c>
      <c r="R137" s="69">
        <v>6192</v>
      </c>
      <c r="S137" s="70">
        <f t="shared" si="8"/>
        <v>1734</v>
      </c>
      <c r="T137" s="69">
        <v>1267</v>
      </c>
      <c r="U137" s="69">
        <v>467</v>
      </c>
      <c r="V137" s="69">
        <v>2179</v>
      </c>
      <c r="W137" s="69">
        <v>-445</v>
      </c>
      <c r="X137" s="20"/>
    </row>
    <row r="138" spans="1:242" s="21" customFormat="1" ht="19.5" customHeight="1" x14ac:dyDescent="0.15">
      <c r="A138" s="20" t="s">
        <v>159</v>
      </c>
      <c r="B138" s="20">
        <v>131026</v>
      </c>
      <c r="C138" s="69">
        <v>292723</v>
      </c>
      <c r="D138" s="69">
        <v>292151</v>
      </c>
      <c r="E138" s="69">
        <v>212244</v>
      </c>
      <c r="F138" s="69">
        <v>213157</v>
      </c>
      <c r="G138" s="69">
        <v>80479</v>
      </c>
      <c r="H138" s="69">
        <v>78994</v>
      </c>
      <c r="I138" s="69">
        <v>5</v>
      </c>
      <c r="J138" s="69">
        <v>339</v>
      </c>
      <c r="K138" s="69">
        <v>10</v>
      </c>
      <c r="L138" s="69">
        <v>1210</v>
      </c>
      <c r="M138" s="69">
        <v>15</v>
      </c>
      <c r="N138" s="69">
        <v>927902</v>
      </c>
      <c r="O138" s="69">
        <v>188128</v>
      </c>
      <c r="P138" s="69">
        <v>3995</v>
      </c>
      <c r="Q138" s="69">
        <v>1217</v>
      </c>
      <c r="R138" s="69">
        <v>2583</v>
      </c>
      <c r="S138" s="70">
        <f t="shared" si="8"/>
        <v>1812</v>
      </c>
      <c r="T138" s="69">
        <v>1394</v>
      </c>
      <c r="U138" s="69">
        <v>418</v>
      </c>
      <c r="V138" s="69">
        <v>2151</v>
      </c>
      <c r="W138" s="69">
        <v>-339</v>
      </c>
      <c r="X138" s="20"/>
    </row>
    <row r="139" spans="1:242" s="14" customFormat="1" ht="19.5" customHeight="1" x14ac:dyDescent="0.15">
      <c r="A139" s="12" t="s">
        <v>160</v>
      </c>
      <c r="B139" s="12">
        <v>131023</v>
      </c>
      <c r="C139" s="108">
        <v>217648</v>
      </c>
      <c r="D139" s="108">
        <v>218904</v>
      </c>
      <c r="E139" s="108">
        <v>155052</v>
      </c>
      <c r="F139" s="108">
        <v>154963</v>
      </c>
      <c r="G139" s="108">
        <v>62596</v>
      </c>
      <c r="H139" s="108">
        <v>63941</v>
      </c>
      <c r="I139" s="109">
        <v>5</v>
      </c>
      <c r="J139" s="109">
        <v>76</v>
      </c>
      <c r="K139" s="109">
        <v>10</v>
      </c>
      <c r="L139" s="108">
        <v>354</v>
      </c>
      <c r="M139" s="109">
        <v>15</v>
      </c>
      <c r="N139" s="109">
        <v>719343</v>
      </c>
      <c r="O139" s="108">
        <v>124317</v>
      </c>
      <c r="P139" s="108">
        <v>2613</v>
      </c>
      <c r="Q139" s="109">
        <v>913</v>
      </c>
      <c r="R139" s="109">
        <v>2726</v>
      </c>
      <c r="S139" s="74">
        <f t="shared" si="8"/>
        <v>1222</v>
      </c>
      <c r="T139" s="75">
        <v>1080</v>
      </c>
      <c r="U139" s="75">
        <v>142</v>
      </c>
      <c r="V139" s="76">
        <v>1501</v>
      </c>
      <c r="W139" s="77">
        <v>-279</v>
      </c>
      <c r="X139" s="12"/>
    </row>
    <row r="140" spans="1:242" s="14" customFormat="1" ht="19.5" customHeight="1" x14ac:dyDescent="0.15">
      <c r="A140" s="12" t="s">
        <v>161</v>
      </c>
      <c r="B140" s="12">
        <v>131022</v>
      </c>
      <c r="C140" s="110">
        <v>218071</v>
      </c>
      <c r="D140" s="110">
        <v>219641</v>
      </c>
      <c r="E140" s="110">
        <v>151709</v>
      </c>
      <c r="F140" s="110">
        <v>151641</v>
      </c>
      <c r="G140" s="110">
        <v>66362</v>
      </c>
      <c r="H140" s="110">
        <v>68000</v>
      </c>
      <c r="I140" s="109">
        <v>5</v>
      </c>
      <c r="J140" s="109">
        <v>175</v>
      </c>
      <c r="K140" s="109">
        <v>10</v>
      </c>
      <c r="L140" s="109">
        <v>238</v>
      </c>
      <c r="M140" s="109">
        <v>15</v>
      </c>
      <c r="N140" s="109">
        <v>793266</v>
      </c>
      <c r="O140" s="109">
        <v>123252</v>
      </c>
      <c r="P140" s="109">
        <v>6970</v>
      </c>
      <c r="Q140" s="109">
        <v>1442</v>
      </c>
      <c r="R140" s="109">
        <v>2501</v>
      </c>
      <c r="S140" s="74">
        <f t="shared" si="8"/>
        <v>1342</v>
      </c>
      <c r="T140" s="75">
        <v>1191</v>
      </c>
      <c r="U140" s="75">
        <v>151</v>
      </c>
      <c r="V140" s="76">
        <v>1612</v>
      </c>
      <c r="W140" s="77">
        <v>-270</v>
      </c>
      <c r="X140" s="12"/>
    </row>
    <row r="141" spans="1:242" s="14" customFormat="1" ht="19.5" customHeight="1" x14ac:dyDescent="0.15">
      <c r="A141" s="12" t="s">
        <v>162</v>
      </c>
      <c r="B141" s="12">
        <v>131011</v>
      </c>
      <c r="C141" s="108">
        <v>27797</v>
      </c>
      <c r="D141" s="108">
        <v>27907</v>
      </c>
      <c r="E141" s="108">
        <v>20914</v>
      </c>
      <c r="F141" s="108">
        <v>20827</v>
      </c>
      <c r="G141" s="108">
        <v>6883</v>
      </c>
      <c r="H141" s="108">
        <v>7080</v>
      </c>
      <c r="I141" s="110">
        <v>5</v>
      </c>
      <c r="J141" s="110"/>
      <c r="K141" s="110">
        <v>10</v>
      </c>
      <c r="L141" s="110"/>
      <c r="M141" s="110">
        <v>15</v>
      </c>
      <c r="N141" s="110">
        <v>83271</v>
      </c>
      <c r="O141" s="110">
        <v>15789</v>
      </c>
      <c r="P141" s="110">
        <v>216</v>
      </c>
      <c r="Q141" s="110">
        <v>69</v>
      </c>
      <c r="R141" s="110">
        <v>99</v>
      </c>
      <c r="S141" s="74">
        <f t="shared" ref="S141" si="13">T141+U141</f>
        <v>142</v>
      </c>
      <c r="T141" s="75">
        <v>125</v>
      </c>
      <c r="U141" s="75">
        <v>17</v>
      </c>
      <c r="V141" s="76">
        <v>169</v>
      </c>
      <c r="W141" s="77">
        <v>-27</v>
      </c>
      <c r="X141" s="9"/>
    </row>
    <row r="142" spans="1:242" s="14" customFormat="1" ht="19.5" customHeight="1" x14ac:dyDescent="0.15">
      <c r="A142" s="12" t="s">
        <v>163</v>
      </c>
      <c r="B142" s="12">
        <v>131003</v>
      </c>
      <c r="C142" s="110">
        <v>113377</v>
      </c>
      <c r="D142" s="110">
        <v>113863</v>
      </c>
      <c r="E142" s="110">
        <v>84615</v>
      </c>
      <c r="F142" s="110">
        <v>84032</v>
      </c>
      <c r="G142" s="110">
        <v>28762</v>
      </c>
      <c r="H142" s="110">
        <v>29831</v>
      </c>
      <c r="I142" s="110">
        <v>5</v>
      </c>
      <c r="J142" s="110">
        <v>526</v>
      </c>
      <c r="K142" s="110">
        <v>10</v>
      </c>
      <c r="L142" s="110">
        <v>611</v>
      </c>
      <c r="M142" s="110">
        <v>15</v>
      </c>
      <c r="N142" s="110">
        <v>342284</v>
      </c>
      <c r="O142" s="110">
        <v>62934</v>
      </c>
      <c r="P142" s="110">
        <v>5195</v>
      </c>
      <c r="Q142" s="110">
        <v>493</v>
      </c>
      <c r="R142" s="110">
        <v>1226</v>
      </c>
      <c r="S142" s="74">
        <f t="shared" si="8"/>
        <v>595</v>
      </c>
      <c r="T142" s="75">
        <v>515</v>
      </c>
      <c r="U142" s="75">
        <v>80</v>
      </c>
      <c r="V142" s="76">
        <v>701</v>
      </c>
      <c r="W142" s="77">
        <v>-106</v>
      </c>
      <c r="X142" s="9"/>
    </row>
    <row r="143" spans="1:242" s="14" customFormat="1" ht="19.5" customHeight="1" x14ac:dyDescent="0.15">
      <c r="A143" s="12" t="s">
        <v>164</v>
      </c>
      <c r="B143" s="12">
        <v>131002</v>
      </c>
      <c r="C143" s="110">
        <v>185129</v>
      </c>
      <c r="D143" s="110">
        <v>184824</v>
      </c>
      <c r="E143" s="110">
        <v>133020</v>
      </c>
      <c r="F143" s="110">
        <v>131803</v>
      </c>
      <c r="G143" s="110">
        <v>52109</v>
      </c>
      <c r="H143" s="110">
        <v>53021</v>
      </c>
      <c r="I143" s="109">
        <v>5</v>
      </c>
      <c r="J143" s="109">
        <v>78</v>
      </c>
      <c r="K143" s="109">
        <v>10</v>
      </c>
      <c r="L143" s="109">
        <v>176</v>
      </c>
      <c r="M143" s="109">
        <v>15</v>
      </c>
      <c r="N143" s="109">
        <v>615838</v>
      </c>
      <c r="O143" s="109">
        <v>116227</v>
      </c>
      <c r="P143" s="109">
        <v>4124</v>
      </c>
      <c r="Q143" s="109">
        <v>1009</v>
      </c>
      <c r="R143" s="109">
        <v>2161</v>
      </c>
      <c r="S143" s="74">
        <f t="shared" ref="S143" si="14">T143+U143</f>
        <v>1060</v>
      </c>
      <c r="T143" s="75">
        <v>924</v>
      </c>
      <c r="U143" s="75">
        <v>136</v>
      </c>
      <c r="V143" s="76">
        <v>1259</v>
      </c>
      <c r="W143" s="77">
        <v>-199</v>
      </c>
      <c r="X143" s="9"/>
    </row>
    <row r="144" spans="1:242" s="53" customFormat="1" ht="19.5" customHeight="1" x14ac:dyDescent="0.15">
      <c r="A144" s="15" t="s">
        <v>165</v>
      </c>
      <c r="B144" s="15">
        <v>130300</v>
      </c>
      <c r="C144" s="111">
        <f>SUM(C145:C153)</f>
        <v>1271262</v>
      </c>
      <c r="D144" s="111">
        <f t="shared" ref="D144:R144" si="15">SUM(D145:D153)</f>
        <v>1272715</v>
      </c>
      <c r="E144" s="111">
        <f t="shared" si="15"/>
        <v>850108</v>
      </c>
      <c r="F144" s="111">
        <f t="shared" si="15"/>
        <v>839430</v>
      </c>
      <c r="G144" s="111">
        <f t="shared" si="15"/>
        <v>421154</v>
      </c>
      <c r="H144" s="111">
        <f t="shared" si="15"/>
        <v>433285</v>
      </c>
      <c r="I144" s="111">
        <v>5</v>
      </c>
      <c r="J144" s="111">
        <f t="shared" si="15"/>
        <v>437</v>
      </c>
      <c r="K144" s="111">
        <v>10</v>
      </c>
      <c r="L144" s="111">
        <f t="shared" si="15"/>
        <v>1771</v>
      </c>
      <c r="M144" s="111">
        <v>15</v>
      </c>
      <c r="N144" s="111">
        <f t="shared" si="15"/>
        <v>5040495</v>
      </c>
      <c r="O144" s="111">
        <f t="shared" si="15"/>
        <v>731938</v>
      </c>
      <c r="P144" s="111">
        <f t="shared" si="15"/>
        <v>23289</v>
      </c>
      <c r="Q144" s="111">
        <f t="shared" si="15"/>
        <v>5132</v>
      </c>
      <c r="R144" s="111">
        <f t="shared" si="15"/>
        <v>52163</v>
      </c>
      <c r="S144" s="68">
        <v>9235</v>
      </c>
      <c r="T144" s="68">
        <v>7566</v>
      </c>
      <c r="U144" s="68">
        <v>1669</v>
      </c>
      <c r="V144" s="68">
        <v>10592</v>
      </c>
      <c r="W144" s="68">
        <v>-1357</v>
      </c>
      <c r="X144" s="15"/>
    </row>
    <row r="145" spans="1:240" s="21" customFormat="1" ht="19.5" customHeight="1" x14ac:dyDescent="0.15">
      <c r="A145" s="20" t="s">
        <v>166</v>
      </c>
      <c r="B145" s="20">
        <v>130322</v>
      </c>
      <c r="C145" s="69">
        <v>293365</v>
      </c>
      <c r="D145" s="69">
        <v>291921</v>
      </c>
      <c r="E145" s="69">
        <v>190118</v>
      </c>
      <c r="F145" s="69">
        <v>185455</v>
      </c>
      <c r="G145" s="69">
        <v>103247</v>
      </c>
      <c r="H145" s="69">
        <v>106466</v>
      </c>
      <c r="I145" s="69">
        <v>5</v>
      </c>
      <c r="J145" s="69">
        <v>105</v>
      </c>
      <c r="K145" s="69" t="s">
        <v>167</v>
      </c>
      <c r="L145" s="69">
        <v>888</v>
      </c>
      <c r="M145" s="69">
        <v>15</v>
      </c>
      <c r="N145" s="69">
        <v>1240575</v>
      </c>
      <c r="O145" s="69">
        <v>163883</v>
      </c>
      <c r="P145" s="69">
        <v>7498</v>
      </c>
      <c r="Q145" s="69">
        <v>420</v>
      </c>
      <c r="R145" s="69">
        <v>6078</v>
      </c>
      <c r="S145" s="70">
        <f t="shared" ref="S145:S173" si="16">T145+U145</f>
        <v>2264</v>
      </c>
      <c r="T145" s="69">
        <v>1862</v>
      </c>
      <c r="U145" s="69">
        <v>402</v>
      </c>
      <c r="V145" s="69">
        <v>2643</v>
      </c>
      <c r="W145" s="69">
        <v>-379</v>
      </c>
      <c r="X145" s="20"/>
      <c r="IE145" s="51"/>
      <c r="IF145" s="51"/>
    </row>
    <row r="146" spans="1:240" s="21" customFormat="1" ht="19.5" customHeight="1" x14ac:dyDescent="0.15">
      <c r="A146" s="20" t="s">
        <v>168</v>
      </c>
      <c r="B146" s="20">
        <v>130324</v>
      </c>
      <c r="C146" s="69">
        <v>249311</v>
      </c>
      <c r="D146" s="69">
        <v>248898</v>
      </c>
      <c r="E146" s="69">
        <v>167228</v>
      </c>
      <c r="F146" s="69">
        <v>163963</v>
      </c>
      <c r="G146" s="69">
        <v>82083</v>
      </c>
      <c r="H146" s="69">
        <v>84935</v>
      </c>
      <c r="I146" s="69"/>
      <c r="J146" s="69"/>
      <c r="K146" s="69">
        <v>10</v>
      </c>
      <c r="L146" s="69">
        <v>125</v>
      </c>
      <c r="M146" s="69">
        <v>15</v>
      </c>
      <c r="N146" s="69">
        <v>991743</v>
      </c>
      <c r="O146" s="69">
        <v>146757</v>
      </c>
      <c r="P146" s="69">
        <v>2497</v>
      </c>
      <c r="Q146" s="69">
        <v>1155</v>
      </c>
      <c r="R146" s="69">
        <v>7208</v>
      </c>
      <c r="S146" s="70">
        <f t="shared" si="16"/>
        <v>1848</v>
      </c>
      <c r="T146" s="69">
        <v>1488</v>
      </c>
      <c r="U146" s="69">
        <v>360</v>
      </c>
      <c r="V146" s="69">
        <v>2141</v>
      </c>
      <c r="W146" s="69">
        <v>-293</v>
      </c>
      <c r="X146" s="20"/>
      <c r="IE146" s="51"/>
      <c r="IF146" s="51"/>
    </row>
    <row r="147" spans="1:240" s="21" customFormat="1" ht="19.5" customHeight="1" x14ac:dyDescent="0.15">
      <c r="A147" s="20" t="s">
        <v>169</v>
      </c>
      <c r="B147" s="20">
        <v>130321</v>
      </c>
      <c r="C147" s="69">
        <v>314037</v>
      </c>
      <c r="D147" s="69">
        <v>318980</v>
      </c>
      <c r="E147" s="69">
        <v>224057</v>
      </c>
      <c r="F147" s="69">
        <v>225779</v>
      </c>
      <c r="G147" s="69">
        <v>89980</v>
      </c>
      <c r="H147" s="69">
        <v>93201</v>
      </c>
      <c r="I147" s="69"/>
      <c r="J147" s="69"/>
      <c r="K147" s="69"/>
      <c r="L147" s="69"/>
      <c r="M147" s="69">
        <v>15</v>
      </c>
      <c r="N147" s="69">
        <v>1094612</v>
      </c>
      <c r="O147" s="69">
        <v>200379</v>
      </c>
      <c r="P147" s="69">
        <v>1709</v>
      </c>
      <c r="Q147" s="69">
        <v>398</v>
      </c>
      <c r="R147" s="69">
        <v>32744</v>
      </c>
      <c r="S147" s="70">
        <f t="shared" si="16"/>
        <v>2271</v>
      </c>
      <c r="T147" s="69">
        <v>1642</v>
      </c>
      <c r="U147" s="69">
        <v>629</v>
      </c>
      <c r="V147" s="69">
        <v>2415</v>
      </c>
      <c r="W147" s="69">
        <v>-144</v>
      </c>
      <c r="X147" s="20"/>
      <c r="IE147" s="51"/>
      <c r="IF147" s="51"/>
    </row>
    <row r="148" spans="1:240" s="14" customFormat="1" ht="19.5" customHeight="1" x14ac:dyDescent="0.15">
      <c r="A148" s="12" t="s">
        <v>170</v>
      </c>
      <c r="B148" s="12">
        <v>130313</v>
      </c>
      <c r="C148" s="112">
        <v>40190</v>
      </c>
      <c r="D148" s="112">
        <v>40216</v>
      </c>
      <c r="E148" s="112">
        <v>26365</v>
      </c>
      <c r="F148" s="112">
        <v>25868</v>
      </c>
      <c r="G148" s="112">
        <v>13825</v>
      </c>
      <c r="H148" s="112">
        <v>14348</v>
      </c>
      <c r="I148" s="113">
        <v>5</v>
      </c>
      <c r="J148" s="112">
        <v>82</v>
      </c>
      <c r="K148" s="113">
        <v>10</v>
      </c>
      <c r="L148" s="112">
        <v>124</v>
      </c>
      <c r="M148" s="113">
        <v>15</v>
      </c>
      <c r="N148" s="112">
        <v>168450</v>
      </c>
      <c r="O148" s="112">
        <v>21899</v>
      </c>
      <c r="P148" s="112">
        <v>1230</v>
      </c>
      <c r="Q148" s="112">
        <v>153</v>
      </c>
      <c r="R148" s="112">
        <v>350</v>
      </c>
      <c r="S148" s="74">
        <f t="shared" si="16"/>
        <v>280</v>
      </c>
      <c r="T148" s="75">
        <v>253</v>
      </c>
      <c r="U148" s="75">
        <v>27</v>
      </c>
      <c r="V148" s="76">
        <v>292</v>
      </c>
      <c r="W148" s="77">
        <v>-12</v>
      </c>
      <c r="X148" s="12"/>
    </row>
    <row r="149" spans="1:240" s="14" customFormat="1" ht="19.5" customHeight="1" x14ac:dyDescent="0.15">
      <c r="A149" s="12" t="s">
        <v>171</v>
      </c>
      <c r="B149" s="12">
        <v>130302</v>
      </c>
      <c r="C149" s="114">
        <v>105050</v>
      </c>
      <c r="D149" s="114">
        <v>105419</v>
      </c>
      <c r="E149" s="114">
        <v>67278</v>
      </c>
      <c r="F149" s="114">
        <v>66754</v>
      </c>
      <c r="G149" s="114">
        <v>37772</v>
      </c>
      <c r="H149" s="114">
        <v>38665</v>
      </c>
      <c r="I149" s="115">
        <v>5</v>
      </c>
      <c r="J149" s="116">
        <v>250</v>
      </c>
      <c r="K149" s="115">
        <v>10</v>
      </c>
      <c r="L149" s="116">
        <v>590</v>
      </c>
      <c r="M149" s="115">
        <v>15</v>
      </c>
      <c r="N149" s="114">
        <v>424962</v>
      </c>
      <c r="O149" s="112">
        <v>56064</v>
      </c>
      <c r="P149" s="112">
        <v>4656</v>
      </c>
      <c r="Q149" s="112">
        <v>1116</v>
      </c>
      <c r="R149" s="112">
        <v>2872</v>
      </c>
      <c r="S149" s="74">
        <f t="shared" si="16"/>
        <v>718</v>
      </c>
      <c r="T149" s="75">
        <v>639</v>
      </c>
      <c r="U149" s="75">
        <v>79</v>
      </c>
      <c r="V149" s="76">
        <v>687</v>
      </c>
      <c r="W149" s="77">
        <v>31</v>
      </c>
      <c r="X149" s="9"/>
      <c r="IE149" s="49"/>
      <c r="IF149" s="49"/>
    </row>
    <row r="150" spans="1:240" s="14" customFormat="1" ht="19.5" customHeight="1" x14ac:dyDescent="0.15">
      <c r="A150" s="12" t="s">
        <v>172</v>
      </c>
      <c r="B150" s="12">
        <v>130323</v>
      </c>
      <c r="C150" s="112">
        <v>181005</v>
      </c>
      <c r="D150" s="112">
        <v>180765</v>
      </c>
      <c r="E150" s="112">
        <v>117888</v>
      </c>
      <c r="F150" s="112">
        <v>115737</v>
      </c>
      <c r="G150" s="112">
        <v>63117</v>
      </c>
      <c r="H150" s="112">
        <v>65028</v>
      </c>
      <c r="I150" s="110"/>
      <c r="J150" s="110"/>
      <c r="K150" s="109">
        <v>10</v>
      </c>
      <c r="L150" s="112">
        <v>32</v>
      </c>
      <c r="M150" s="109">
        <v>15</v>
      </c>
      <c r="N150" s="112">
        <v>766441</v>
      </c>
      <c r="O150" s="112">
        <v>101944</v>
      </c>
      <c r="P150" s="112">
        <v>2268</v>
      </c>
      <c r="Q150" s="112">
        <v>1479</v>
      </c>
      <c r="R150" s="112">
        <v>1954</v>
      </c>
      <c r="S150" s="74">
        <f t="shared" si="16"/>
        <v>1268</v>
      </c>
      <c r="T150" s="75">
        <v>1150</v>
      </c>
      <c r="U150" s="75">
        <v>118</v>
      </c>
      <c r="V150" s="76">
        <v>1727</v>
      </c>
      <c r="W150" s="77">
        <v>-459</v>
      </c>
      <c r="X150" s="9"/>
      <c r="IE150" s="49"/>
      <c r="IF150" s="49"/>
    </row>
    <row r="151" spans="1:240" s="14" customFormat="1" ht="19.5" customHeight="1" x14ac:dyDescent="0.15">
      <c r="A151" s="12" t="s">
        <v>173</v>
      </c>
      <c r="B151" s="12">
        <v>130304</v>
      </c>
      <c r="C151" s="112">
        <v>35654</v>
      </c>
      <c r="D151" s="112">
        <v>35591</v>
      </c>
      <c r="E151" s="112">
        <v>22379</v>
      </c>
      <c r="F151" s="112">
        <v>21666</v>
      </c>
      <c r="G151" s="112">
        <v>13275</v>
      </c>
      <c r="H151" s="112">
        <v>13925</v>
      </c>
      <c r="I151" s="110"/>
      <c r="J151" s="110"/>
      <c r="K151" s="108">
        <v>10</v>
      </c>
      <c r="L151" s="112">
        <v>12</v>
      </c>
      <c r="M151" s="108">
        <v>15</v>
      </c>
      <c r="N151" s="112">
        <v>162925</v>
      </c>
      <c r="O151" s="112">
        <v>18216</v>
      </c>
      <c r="P151" s="112">
        <v>1132</v>
      </c>
      <c r="Q151" s="112">
        <v>122</v>
      </c>
      <c r="R151" s="112">
        <v>298</v>
      </c>
      <c r="S151" s="74">
        <f t="shared" si="16"/>
        <v>267</v>
      </c>
      <c r="T151" s="75">
        <v>245</v>
      </c>
      <c r="U151" s="75">
        <v>22</v>
      </c>
      <c r="V151" s="76">
        <v>244</v>
      </c>
      <c r="W151" s="77">
        <v>23</v>
      </c>
      <c r="X151" s="9"/>
      <c r="IE151" s="49"/>
      <c r="IF151" s="49"/>
    </row>
    <row r="152" spans="1:240" s="14" customFormat="1" ht="19.5" customHeight="1" x14ac:dyDescent="0.15">
      <c r="A152" s="12" t="s">
        <v>174</v>
      </c>
      <c r="B152" s="12"/>
      <c r="C152" s="112">
        <v>18441</v>
      </c>
      <c r="D152" s="112">
        <v>16655</v>
      </c>
      <c r="E152" s="112">
        <v>13389</v>
      </c>
      <c r="F152" s="112">
        <v>13048</v>
      </c>
      <c r="G152" s="112">
        <v>5052</v>
      </c>
      <c r="H152" s="112">
        <v>3607</v>
      </c>
      <c r="I152" s="110"/>
      <c r="J152" s="110"/>
      <c r="K152" s="109"/>
      <c r="L152" s="112"/>
      <c r="M152" s="109">
        <v>15</v>
      </c>
      <c r="N152" s="112">
        <v>39884</v>
      </c>
      <c r="O152" s="112">
        <v>5845</v>
      </c>
      <c r="P152" s="112">
        <v>173</v>
      </c>
      <c r="Q152" s="112">
        <v>42</v>
      </c>
      <c r="R152" s="112">
        <v>273</v>
      </c>
      <c r="S152" s="74">
        <f t="shared" si="16"/>
        <v>68</v>
      </c>
      <c r="T152" s="75">
        <v>60</v>
      </c>
      <c r="U152" s="75">
        <v>8</v>
      </c>
      <c r="V152" s="78">
        <v>143</v>
      </c>
      <c r="W152" s="77">
        <v>-75</v>
      </c>
      <c r="X152" s="9"/>
      <c r="IE152" s="49"/>
      <c r="IF152" s="49"/>
    </row>
    <row r="153" spans="1:240" s="14" customFormat="1" ht="19.5" customHeight="1" x14ac:dyDescent="0.15">
      <c r="A153" s="12" t="s">
        <v>175</v>
      </c>
      <c r="B153" s="12">
        <v>130303</v>
      </c>
      <c r="C153" s="112">
        <v>34209</v>
      </c>
      <c r="D153" s="112">
        <v>34270</v>
      </c>
      <c r="E153" s="112">
        <v>21406</v>
      </c>
      <c r="F153" s="112">
        <v>21160</v>
      </c>
      <c r="G153" s="112">
        <v>12803</v>
      </c>
      <c r="H153" s="112">
        <v>13110</v>
      </c>
      <c r="I153" s="110"/>
      <c r="J153" s="110"/>
      <c r="K153" s="109"/>
      <c r="L153" s="112"/>
      <c r="M153" s="109">
        <v>15</v>
      </c>
      <c r="N153" s="112">
        <v>150903</v>
      </c>
      <c r="O153" s="112">
        <v>16951</v>
      </c>
      <c r="P153" s="112">
        <v>2126</v>
      </c>
      <c r="Q153" s="112">
        <v>247</v>
      </c>
      <c r="R153" s="112">
        <v>386</v>
      </c>
      <c r="S153" s="74">
        <f t="shared" si="16"/>
        <v>251</v>
      </c>
      <c r="T153" s="75">
        <v>227</v>
      </c>
      <c r="U153" s="75">
        <v>24</v>
      </c>
      <c r="V153" s="76">
        <v>300</v>
      </c>
      <c r="W153" s="77">
        <v>-49</v>
      </c>
      <c r="X153" s="9"/>
      <c r="IE153" s="49"/>
      <c r="IF153" s="49"/>
    </row>
    <row r="154" spans="1:240" s="53" customFormat="1" ht="19.5" customHeight="1" x14ac:dyDescent="0.15">
      <c r="A154" s="15" t="s">
        <v>176</v>
      </c>
      <c r="B154" s="15">
        <v>130200</v>
      </c>
      <c r="C154" s="81">
        <f>SUM(C155:C173)</f>
        <v>3335756</v>
      </c>
      <c r="D154" s="81">
        <f t="shared" ref="D154:R154" si="17">SUM(D155:D173)</f>
        <v>3354808</v>
      </c>
      <c r="E154" s="81">
        <f t="shared" si="17"/>
        <v>2264551</v>
      </c>
      <c r="F154" s="81">
        <f t="shared" si="17"/>
        <v>2240617</v>
      </c>
      <c r="G154" s="81">
        <f t="shared" si="17"/>
        <v>1071205</v>
      </c>
      <c r="H154" s="81">
        <f t="shared" si="17"/>
        <v>1114191</v>
      </c>
      <c r="I154" s="81">
        <v>5</v>
      </c>
      <c r="J154" s="81">
        <f t="shared" si="17"/>
        <v>2215</v>
      </c>
      <c r="K154" s="81">
        <v>10</v>
      </c>
      <c r="L154" s="81">
        <f t="shared" si="17"/>
        <v>3462</v>
      </c>
      <c r="M154" s="81">
        <v>15</v>
      </c>
      <c r="N154" s="81">
        <f t="shared" si="17"/>
        <v>12900117</v>
      </c>
      <c r="O154" s="81">
        <f t="shared" si="17"/>
        <v>1859997</v>
      </c>
      <c r="P154" s="81">
        <f t="shared" si="17"/>
        <v>117661</v>
      </c>
      <c r="Q154" s="81">
        <f t="shared" si="17"/>
        <v>15307</v>
      </c>
      <c r="R154" s="81">
        <f t="shared" si="17"/>
        <v>54294</v>
      </c>
      <c r="S154" s="68">
        <v>23260</v>
      </c>
      <c r="T154" s="68">
        <v>19364</v>
      </c>
      <c r="U154" s="68">
        <v>3896</v>
      </c>
      <c r="V154" s="68">
        <v>27427</v>
      </c>
      <c r="W154" s="68">
        <v>-4167</v>
      </c>
      <c r="X154" s="15"/>
    </row>
    <row r="155" spans="1:240" s="21" customFormat="1" ht="19.5" customHeight="1" x14ac:dyDescent="0.15">
      <c r="A155" s="20" t="s">
        <v>177</v>
      </c>
      <c r="B155" s="20">
        <v>130223</v>
      </c>
      <c r="C155" s="69">
        <v>328602</v>
      </c>
      <c r="D155" s="69">
        <v>329023</v>
      </c>
      <c r="E155" s="69">
        <v>232751</v>
      </c>
      <c r="F155" s="69">
        <v>229627</v>
      </c>
      <c r="G155" s="69">
        <v>95851</v>
      </c>
      <c r="H155" s="69">
        <v>99396</v>
      </c>
      <c r="I155" s="69">
        <v>5</v>
      </c>
      <c r="J155" s="69">
        <v>170</v>
      </c>
      <c r="K155" s="69">
        <v>10</v>
      </c>
      <c r="L155" s="69">
        <v>182</v>
      </c>
      <c r="M155" s="69">
        <v>15</v>
      </c>
      <c r="N155" s="69">
        <v>1161236</v>
      </c>
      <c r="O155" s="69">
        <v>200260</v>
      </c>
      <c r="P155" s="69">
        <v>4049</v>
      </c>
      <c r="Q155" s="69">
        <v>2785</v>
      </c>
      <c r="R155" s="69">
        <v>5085</v>
      </c>
      <c r="S155" s="70">
        <f t="shared" si="16"/>
        <v>2213</v>
      </c>
      <c r="T155" s="69">
        <v>1743</v>
      </c>
      <c r="U155" s="69">
        <v>470</v>
      </c>
      <c r="V155" s="69">
        <v>2602</v>
      </c>
      <c r="W155" s="69">
        <v>-389</v>
      </c>
      <c r="X155" s="20"/>
    </row>
    <row r="156" spans="1:240" s="21" customFormat="1" ht="19.5" customHeight="1" x14ac:dyDescent="0.15">
      <c r="A156" s="20" t="s">
        <v>44</v>
      </c>
      <c r="B156" s="20">
        <v>130224</v>
      </c>
      <c r="C156" s="69">
        <v>344768</v>
      </c>
      <c r="D156" s="69">
        <v>343925</v>
      </c>
      <c r="E156" s="69">
        <v>229607</v>
      </c>
      <c r="F156" s="69">
        <v>223699</v>
      </c>
      <c r="G156" s="69">
        <v>115161</v>
      </c>
      <c r="H156" s="69">
        <v>120226</v>
      </c>
      <c r="I156" s="69">
        <v>5</v>
      </c>
      <c r="J156" s="69">
        <v>196</v>
      </c>
      <c r="K156" s="69">
        <v>10</v>
      </c>
      <c r="L156" s="69">
        <v>581</v>
      </c>
      <c r="M156" s="69">
        <v>15</v>
      </c>
      <c r="N156" s="69">
        <v>1396589</v>
      </c>
      <c r="O156" s="69">
        <v>191578</v>
      </c>
      <c r="P156" s="69">
        <v>12881</v>
      </c>
      <c r="Q156" s="69">
        <v>1275</v>
      </c>
      <c r="R156" s="69">
        <v>3815</v>
      </c>
      <c r="S156" s="70">
        <f t="shared" si="16"/>
        <v>2565</v>
      </c>
      <c r="T156" s="69">
        <v>2096</v>
      </c>
      <c r="U156" s="69">
        <v>469</v>
      </c>
      <c r="V156" s="69">
        <v>2990</v>
      </c>
      <c r="W156" s="69">
        <v>-425</v>
      </c>
      <c r="X156" s="20"/>
    </row>
    <row r="157" spans="1:240" s="21" customFormat="1" ht="19.5" customHeight="1" x14ac:dyDescent="0.15">
      <c r="A157" s="20" t="s">
        <v>48</v>
      </c>
      <c r="B157" s="20">
        <v>130227</v>
      </c>
      <c r="C157" s="69">
        <v>211887</v>
      </c>
      <c r="D157" s="69">
        <v>211241</v>
      </c>
      <c r="E157" s="69">
        <v>152548</v>
      </c>
      <c r="F157" s="69">
        <v>149813</v>
      </c>
      <c r="G157" s="69">
        <v>59339</v>
      </c>
      <c r="H157" s="69">
        <v>61428</v>
      </c>
      <c r="I157" s="69">
        <v>5</v>
      </c>
      <c r="J157" s="69">
        <v>21</v>
      </c>
      <c r="K157" s="69">
        <v>10</v>
      </c>
      <c r="L157" s="69">
        <v>72</v>
      </c>
      <c r="M157" s="69">
        <v>15</v>
      </c>
      <c r="N157" s="69">
        <v>701246</v>
      </c>
      <c r="O157" s="69">
        <v>129155</v>
      </c>
      <c r="P157" s="69">
        <v>5379</v>
      </c>
      <c r="Q157" s="69">
        <v>78</v>
      </c>
      <c r="R157" s="69">
        <v>6625</v>
      </c>
      <c r="S157" s="70">
        <f t="shared" si="16"/>
        <v>1377</v>
      </c>
      <c r="T157" s="69">
        <v>1052</v>
      </c>
      <c r="U157" s="69">
        <v>325</v>
      </c>
      <c r="V157" s="69">
        <v>1617</v>
      </c>
      <c r="W157" s="69">
        <v>-240</v>
      </c>
      <c r="X157" s="20"/>
    </row>
    <row r="158" spans="1:240" s="21" customFormat="1" ht="19.5" customHeight="1" x14ac:dyDescent="0.15">
      <c r="A158" s="20" t="s">
        <v>178</v>
      </c>
      <c r="B158" s="20">
        <v>130283</v>
      </c>
      <c r="C158" s="69">
        <v>332434</v>
      </c>
      <c r="D158" s="69">
        <v>337447</v>
      </c>
      <c r="E158" s="69">
        <v>222372</v>
      </c>
      <c r="F158" s="69">
        <v>223032</v>
      </c>
      <c r="G158" s="69">
        <v>110062</v>
      </c>
      <c r="H158" s="69">
        <v>114415</v>
      </c>
      <c r="I158" s="69"/>
      <c r="J158" s="69"/>
      <c r="K158" s="69"/>
      <c r="L158" s="69"/>
      <c r="M158" s="69">
        <v>15</v>
      </c>
      <c r="N158" s="69">
        <v>1270229</v>
      </c>
      <c r="O158" s="69">
        <v>165980</v>
      </c>
      <c r="P158" s="69">
        <v>18807</v>
      </c>
      <c r="Q158" s="69">
        <v>1559</v>
      </c>
      <c r="R158" s="69">
        <v>5770</v>
      </c>
      <c r="S158" s="70">
        <f t="shared" si="16"/>
        <v>2363</v>
      </c>
      <c r="T158" s="69">
        <v>1906</v>
      </c>
      <c r="U158" s="69">
        <v>457</v>
      </c>
      <c r="V158" s="69">
        <v>2918</v>
      </c>
      <c r="W158" s="69">
        <v>-555</v>
      </c>
      <c r="X158" s="20"/>
    </row>
    <row r="159" spans="1:240" s="21" customFormat="1" ht="19.5" customHeight="1" x14ac:dyDescent="0.15">
      <c r="A159" s="20" t="s">
        <v>46</v>
      </c>
      <c r="B159" s="20">
        <v>130225</v>
      </c>
      <c r="C159" s="69">
        <v>263815</v>
      </c>
      <c r="D159" s="69">
        <v>263011</v>
      </c>
      <c r="E159" s="69">
        <v>164321</v>
      </c>
      <c r="F159" s="69">
        <v>159939</v>
      </c>
      <c r="G159" s="69">
        <v>99494</v>
      </c>
      <c r="H159" s="69">
        <v>103072</v>
      </c>
      <c r="I159" s="69">
        <v>5</v>
      </c>
      <c r="J159" s="69">
        <v>52</v>
      </c>
      <c r="K159" s="69">
        <v>10</v>
      </c>
      <c r="L159" s="69">
        <v>113</v>
      </c>
      <c r="M159" s="69">
        <v>15</v>
      </c>
      <c r="N159" s="69">
        <v>1206141</v>
      </c>
      <c r="O159" s="69">
        <v>142247</v>
      </c>
      <c r="P159" s="69">
        <v>5420</v>
      </c>
      <c r="Q159" s="69">
        <v>2067</v>
      </c>
      <c r="R159" s="69">
        <v>2155</v>
      </c>
      <c r="S159" s="70">
        <f t="shared" si="16"/>
        <v>2145</v>
      </c>
      <c r="T159" s="69">
        <v>1810</v>
      </c>
      <c r="U159" s="69">
        <v>335</v>
      </c>
      <c r="V159" s="69">
        <v>2498</v>
      </c>
      <c r="W159" s="69">
        <v>-353</v>
      </c>
      <c r="X159" s="20"/>
    </row>
    <row r="160" spans="1:240" s="21" customFormat="1" ht="19.5" customHeight="1" x14ac:dyDescent="0.15">
      <c r="A160" s="20" t="s">
        <v>50</v>
      </c>
      <c r="B160" s="20">
        <v>130229</v>
      </c>
      <c r="C160" s="69">
        <v>411397</v>
      </c>
      <c r="D160" s="69">
        <v>411247</v>
      </c>
      <c r="E160" s="69">
        <v>284279</v>
      </c>
      <c r="F160" s="69">
        <v>280066</v>
      </c>
      <c r="G160" s="69">
        <v>127118</v>
      </c>
      <c r="H160" s="69">
        <v>131181</v>
      </c>
      <c r="I160" s="69">
        <v>5</v>
      </c>
      <c r="J160" s="69">
        <v>39</v>
      </c>
      <c r="K160" s="69">
        <v>10</v>
      </c>
      <c r="L160" s="69">
        <v>107</v>
      </c>
      <c r="M160" s="69">
        <v>15</v>
      </c>
      <c r="N160" s="69">
        <v>1542096</v>
      </c>
      <c r="O160" s="69">
        <v>243059</v>
      </c>
      <c r="P160" s="69">
        <v>9029</v>
      </c>
      <c r="Q160" s="69">
        <v>1475</v>
      </c>
      <c r="R160" s="69">
        <v>5531</v>
      </c>
      <c r="S160" s="70">
        <f t="shared" si="16"/>
        <v>2883</v>
      </c>
      <c r="T160" s="69">
        <v>2314</v>
      </c>
      <c r="U160" s="69">
        <v>569</v>
      </c>
      <c r="V160" s="69">
        <v>3378</v>
      </c>
      <c r="W160" s="69">
        <v>-495</v>
      </c>
      <c r="X160" s="20"/>
    </row>
    <row r="161" spans="1:24" s="21" customFormat="1" ht="19.5" customHeight="1" x14ac:dyDescent="0.15">
      <c r="A161" s="42" t="s">
        <v>52</v>
      </c>
      <c r="B161" s="42">
        <v>130281</v>
      </c>
      <c r="C161" s="69">
        <v>367984</v>
      </c>
      <c r="D161" s="69">
        <v>370809</v>
      </c>
      <c r="E161" s="69">
        <v>249400</v>
      </c>
      <c r="F161" s="69">
        <v>248158</v>
      </c>
      <c r="G161" s="69">
        <v>118584</v>
      </c>
      <c r="H161" s="69">
        <v>122651</v>
      </c>
      <c r="I161" s="69">
        <v>5</v>
      </c>
      <c r="J161" s="69">
        <v>1476</v>
      </c>
      <c r="K161" s="69">
        <v>10</v>
      </c>
      <c r="L161" s="69">
        <v>1875</v>
      </c>
      <c r="M161" s="69">
        <v>15</v>
      </c>
      <c r="N161" s="69">
        <v>1413767</v>
      </c>
      <c r="O161" s="69">
        <v>217818</v>
      </c>
      <c r="P161" s="69">
        <v>3703</v>
      </c>
      <c r="Q161" s="69">
        <v>912</v>
      </c>
      <c r="R161" s="69">
        <v>5781</v>
      </c>
      <c r="S161" s="70">
        <f t="shared" si="16"/>
        <v>2620</v>
      </c>
      <c r="T161" s="69">
        <v>2124</v>
      </c>
      <c r="U161" s="69">
        <v>496</v>
      </c>
      <c r="V161" s="69">
        <v>3123</v>
      </c>
      <c r="W161" s="69">
        <v>-503</v>
      </c>
      <c r="X161" s="20"/>
    </row>
    <row r="162" spans="1:24" s="14" customFormat="1" ht="19.5" customHeight="1" x14ac:dyDescent="0.15">
      <c r="A162" s="13" t="s">
        <v>179</v>
      </c>
      <c r="B162" s="13">
        <v>130202</v>
      </c>
      <c r="C162" s="117">
        <v>33534</v>
      </c>
      <c r="D162" s="117">
        <v>34064</v>
      </c>
      <c r="E162" s="117">
        <v>19314</v>
      </c>
      <c r="F162" s="117">
        <v>19302</v>
      </c>
      <c r="G162" s="117">
        <v>14220</v>
      </c>
      <c r="H162" s="117">
        <v>14762</v>
      </c>
      <c r="I162" s="117">
        <v>5</v>
      </c>
      <c r="J162" s="117">
        <v>18</v>
      </c>
      <c r="K162" s="117">
        <v>10</v>
      </c>
      <c r="L162" s="117">
        <v>84</v>
      </c>
      <c r="M162" s="117">
        <v>15</v>
      </c>
      <c r="N162" s="117">
        <v>169253</v>
      </c>
      <c r="O162" s="117">
        <v>13139</v>
      </c>
      <c r="P162" s="117">
        <v>1761</v>
      </c>
      <c r="Q162" s="117">
        <v>63</v>
      </c>
      <c r="R162" s="117">
        <v>1134</v>
      </c>
      <c r="S162" s="74">
        <f t="shared" si="16"/>
        <v>275</v>
      </c>
      <c r="T162" s="75">
        <v>254</v>
      </c>
      <c r="U162" s="75">
        <v>21</v>
      </c>
      <c r="V162" s="76">
        <v>375</v>
      </c>
      <c r="W162" s="77">
        <v>-100</v>
      </c>
      <c r="X162" s="12"/>
    </row>
    <row r="163" spans="1:24" s="14" customFormat="1" ht="19.5" customHeight="1" x14ac:dyDescent="0.15">
      <c r="A163" s="13" t="s">
        <v>180</v>
      </c>
      <c r="B163" s="13">
        <v>130203</v>
      </c>
      <c r="C163" s="117">
        <v>64142</v>
      </c>
      <c r="D163" s="117">
        <v>64550</v>
      </c>
      <c r="E163" s="117">
        <v>40575</v>
      </c>
      <c r="F163" s="117">
        <v>40086</v>
      </c>
      <c r="G163" s="117">
        <v>23567</v>
      </c>
      <c r="H163" s="117">
        <v>24464</v>
      </c>
      <c r="I163" s="118">
        <v>5</v>
      </c>
      <c r="J163" s="118">
        <v>45</v>
      </c>
      <c r="K163" s="75">
        <v>10</v>
      </c>
      <c r="L163" s="75">
        <v>59</v>
      </c>
      <c r="M163" s="75">
        <v>15</v>
      </c>
      <c r="N163" s="75">
        <v>286369</v>
      </c>
      <c r="O163" s="75">
        <v>27502</v>
      </c>
      <c r="P163" s="75">
        <v>8691</v>
      </c>
      <c r="Q163" s="75">
        <v>720</v>
      </c>
      <c r="R163" s="75">
        <v>644</v>
      </c>
      <c r="S163" s="74">
        <f t="shared" si="16"/>
        <v>480</v>
      </c>
      <c r="T163" s="75">
        <v>430</v>
      </c>
      <c r="U163" s="75">
        <v>50</v>
      </c>
      <c r="V163" s="76">
        <v>557</v>
      </c>
      <c r="W163" s="77">
        <v>-77</v>
      </c>
      <c r="X163" s="13"/>
    </row>
    <row r="164" spans="1:24" s="14" customFormat="1" ht="19.5" customHeight="1" x14ac:dyDescent="0.15">
      <c r="A164" s="13" t="s">
        <v>181</v>
      </c>
      <c r="B164" s="13">
        <v>130204</v>
      </c>
      <c r="C164" s="117">
        <v>73564</v>
      </c>
      <c r="D164" s="117">
        <v>73571</v>
      </c>
      <c r="E164" s="117">
        <v>48177</v>
      </c>
      <c r="F164" s="117">
        <v>47062</v>
      </c>
      <c r="G164" s="117">
        <v>25387</v>
      </c>
      <c r="H164" s="117">
        <v>26509</v>
      </c>
      <c r="I164" s="118">
        <v>5</v>
      </c>
      <c r="J164" s="118">
        <v>10</v>
      </c>
      <c r="K164" s="75">
        <v>10</v>
      </c>
      <c r="L164" s="75">
        <v>44</v>
      </c>
      <c r="M164" s="75">
        <v>15</v>
      </c>
      <c r="N164" s="75">
        <v>309241</v>
      </c>
      <c r="O164" s="75">
        <v>33666</v>
      </c>
      <c r="P164" s="75">
        <v>5765</v>
      </c>
      <c r="Q164" s="75">
        <v>162</v>
      </c>
      <c r="R164" s="75">
        <v>3385</v>
      </c>
      <c r="S164" s="74">
        <f t="shared" si="16"/>
        <v>522</v>
      </c>
      <c r="T164" s="75">
        <v>464</v>
      </c>
      <c r="U164" s="75">
        <v>58</v>
      </c>
      <c r="V164" s="76">
        <v>624</v>
      </c>
      <c r="W164" s="77">
        <v>-102</v>
      </c>
      <c r="X164" s="13"/>
    </row>
    <row r="165" spans="1:24" s="14" customFormat="1" ht="19.5" customHeight="1" x14ac:dyDescent="0.15">
      <c r="A165" s="13" t="s">
        <v>182</v>
      </c>
      <c r="B165" s="13">
        <v>130205</v>
      </c>
      <c r="C165" s="117">
        <v>82105</v>
      </c>
      <c r="D165" s="117">
        <v>83333</v>
      </c>
      <c r="E165" s="117">
        <v>53616</v>
      </c>
      <c r="F165" s="117">
        <v>53587</v>
      </c>
      <c r="G165" s="117">
        <v>28489</v>
      </c>
      <c r="H165" s="117">
        <v>29746</v>
      </c>
      <c r="I165" s="118">
        <v>5</v>
      </c>
      <c r="J165" s="118">
        <v>24</v>
      </c>
      <c r="K165" s="75">
        <v>10</v>
      </c>
      <c r="L165" s="75">
        <v>59</v>
      </c>
      <c r="M165" s="75">
        <v>15</v>
      </c>
      <c r="N165" s="75">
        <v>345820</v>
      </c>
      <c r="O165" s="75">
        <v>30052</v>
      </c>
      <c r="P165" s="75">
        <v>6270</v>
      </c>
      <c r="Q165" s="75">
        <v>107</v>
      </c>
      <c r="R165" s="75">
        <v>1913</v>
      </c>
      <c r="S165" s="74">
        <f t="shared" si="16"/>
        <v>569</v>
      </c>
      <c r="T165" s="75">
        <v>519</v>
      </c>
      <c r="U165" s="75">
        <v>50</v>
      </c>
      <c r="V165" s="76">
        <v>659</v>
      </c>
      <c r="W165" s="77">
        <v>-90</v>
      </c>
      <c r="X165" s="13"/>
    </row>
    <row r="166" spans="1:24" s="14" customFormat="1" ht="19.5" customHeight="1" x14ac:dyDescent="0.15">
      <c r="A166" s="13" t="s">
        <v>183</v>
      </c>
      <c r="B166" s="13">
        <v>130207</v>
      </c>
      <c r="C166" s="117">
        <v>267377</v>
      </c>
      <c r="D166" s="117">
        <v>267041</v>
      </c>
      <c r="E166" s="117">
        <v>176228</v>
      </c>
      <c r="F166" s="117">
        <v>172303</v>
      </c>
      <c r="G166" s="117">
        <v>91149</v>
      </c>
      <c r="H166" s="117">
        <v>94738</v>
      </c>
      <c r="I166" s="118">
        <v>5</v>
      </c>
      <c r="J166" s="118">
        <v>87</v>
      </c>
      <c r="K166" s="75">
        <v>10</v>
      </c>
      <c r="L166" s="75">
        <v>134</v>
      </c>
      <c r="M166" s="75">
        <v>15</v>
      </c>
      <c r="N166" s="75">
        <v>1082728</v>
      </c>
      <c r="O166" s="75">
        <v>131817</v>
      </c>
      <c r="P166" s="75">
        <v>10295</v>
      </c>
      <c r="Q166" s="75">
        <v>724</v>
      </c>
      <c r="R166" s="75">
        <v>4084</v>
      </c>
      <c r="S166" s="74">
        <f t="shared" si="16"/>
        <v>1794</v>
      </c>
      <c r="T166" s="75">
        <v>1625</v>
      </c>
      <c r="U166" s="75">
        <v>169</v>
      </c>
      <c r="V166" s="76">
        <v>2094</v>
      </c>
      <c r="W166" s="77">
        <v>-300</v>
      </c>
      <c r="X166" s="13"/>
    </row>
    <row r="167" spans="1:24" s="14" customFormat="1" ht="19.5" customHeight="1" x14ac:dyDescent="0.15">
      <c r="A167" s="13" t="s">
        <v>184</v>
      </c>
      <c r="B167" s="13">
        <v>130208</v>
      </c>
      <c r="C167" s="117">
        <v>414652</v>
      </c>
      <c r="D167" s="117">
        <v>413457</v>
      </c>
      <c r="E167" s="117">
        <v>293208</v>
      </c>
      <c r="F167" s="117">
        <v>288014</v>
      </c>
      <c r="G167" s="117">
        <v>121444</v>
      </c>
      <c r="H167" s="117">
        <v>125443</v>
      </c>
      <c r="I167" s="118">
        <v>5</v>
      </c>
      <c r="J167" s="118">
        <v>68</v>
      </c>
      <c r="K167" s="75">
        <v>10</v>
      </c>
      <c r="L167" s="75">
        <v>122</v>
      </c>
      <c r="M167" s="75">
        <v>15</v>
      </c>
      <c r="N167" s="75">
        <v>1476092</v>
      </c>
      <c r="O167" s="75">
        <v>265408</v>
      </c>
      <c r="P167" s="75">
        <v>8977</v>
      </c>
      <c r="Q167" s="75">
        <v>2826</v>
      </c>
      <c r="R167" s="75">
        <v>5325</v>
      </c>
      <c r="S167" s="74">
        <f t="shared" si="16"/>
        <v>2526</v>
      </c>
      <c r="T167" s="75">
        <v>2215</v>
      </c>
      <c r="U167" s="75">
        <v>311</v>
      </c>
      <c r="V167" s="76">
        <v>2920</v>
      </c>
      <c r="W167" s="77">
        <v>-394</v>
      </c>
      <c r="X167" s="13"/>
    </row>
    <row r="168" spans="1:24" s="14" customFormat="1" ht="19.5" customHeight="1" x14ac:dyDescent="0.15">
      <c r="A168" s="13" t="s">
        <v>185</v>
      </c>
      <c r="B168" s="13">
        <v>130216</v>
      </c>
      <c r="C168" s="117">
        <v>34656</v>
      </c>
      <c r="D168" s="117">
        <v>34806</v>
      </c>
      <c r="E168" s="117">
        <v>28409</v>
      </c>
      <c r="F168" s="117">
        <v>28263</v>
      </c>
      <c r="G168" s="117">
        <v>6247</v>
      </c>
      <c r="H168" s="117">
        <v>6543</v>
      </c>
      <c r="I168" s="118">
        <v>5</v>
      </c>
      <c r="J168" s="118">
        <v>7</v>
      </c>
      <c r="K168" s="75">
        <v>10</v>
      </c>
      <c r="L168" s="75">
        <v>18</v>
      </c>
      <c r="M168" s="75">
        <v>15</v>
      </c>
      <c r="N168" s="75">
        <v>74741</v>
      </c>
      <c r="O168" s="75">
        <v>3924</v>
      </c>
      <c r="P168" s="75">
        <v>12100</v>
      </c>
      <c r="Q168" s="75">
        <v>280</v>
      </c>
      <c r="R168" s="75">
        <v>1029</v>
      </c>
      <c r="S168" s="74">
        <f t="shared" si="16"/>
        <v>146</v>
      </c>
      <c r="T168" s="75">
        <v>113</v>
      </c>
      <c r="U168" s="75">
        <v>33</v>
      </c>
      <c r="V168" s="78">
        <v>176</v>
      </c>
      <c r="W168" s="77">
        <v>-30</v>
      </c>
      <c r="X168" s="13"/>
    </row>
    <row r="169" spans="1:24" s="14" customFormat="1" ht="19.5" customHeight="1" x14ac:dyDescent="0.15">
      <c r="A169" s="13" t="s">
        <v>186</v>
      </c>
      <c r="B169" s="13">
        <v>130211</v>
      </c>
      <c r="C169" s="117">
        <v>27187</v>
      </c>
      <c r="D169" s="117">
        <v>39478</v>
      </c>
      <c r="E169" s="117">
        <v>18844</v>
      </c>
      <c r="F169" s="117">
        <v>27615</v>
      </c>
      <c r="G169" s="117">
        <v>8343</v>
      </c>
      <c r="H169" s="117">
        <v>11863</v>
      </c>
      <c r="I169" s="117"/>
      <c r="J169" s="117"/>
      <c r="K169" s="75"/>
      <c r="L169" s="75"/>
      <c r="M169" s="75">
        <v>15</v>
      </c>
      <c r="N169" s="75">
        <v>139409</v>
      </c>
      <c r="O169" s="75">
        <v>22506</v>
      </c>
      <c r="P169" s="75">
        <v>1125</v>
      </c>
      <c r="Q169" s="75">
        <v>106</v>
      </c>
      <c r="R169" s="75">
        <v>542</v>
      </c>
      <c r="S169" s="74">
        <f t="shared" si="16"/>
        <v>237</v>
      </c>
      <c r="T169" s="75">
        <v>210</v>
      </c>
      <c r="U169" s="75">
        <v>27</v>
      </c>
      <c r="V169" s="76">
        <v>283</v>
      </c>
      <c r="W169" s="77">
        <v>-46</v>
      </c>
      <c r="X169" s="13" t="s">
        <v>187</v>
      </c>
    </row>
    <row r="170" spans="1:24" s="14" customFormat="1" ht="19.5" customHeight="1" x14ac:dyDescent="0.15">
      <c r="A170" s="13" t="s">
        <v>188</v>
      </c>
      <c r="B170" s="13">
        <v>130212</v>
      </c>
      <c r="C170" s="117">
        <v>36572</v>
      </c>
      <c r="D170" s="117">
        <v>36328</v>
      </c>
      <c r="E170" s="117">
        <v>23234</v>
      </c>
      <c r="F170" s="117">
        <v>22554</v>
      </c>
      <c r="G170" s="117">
        <v>13338</v>
      </c>
      <c r="H170" s="117">
        <v>13774</v>
      </c>
      <c r="I170" s="118">
        <v>5</v>
      </c>
      <c r="J170" s="118">
        <v>2</v>
      </c>
      <c r="K170" s="75">
        <v>10</v>
      </c>
      <c r="L170" s="75">
        <v>12</v>
      </c>
      <c r="M170" s="75">
        <v>15</v>
      </c>
      <c r="N170" s="75">
        <v>160490</v>
      </c>
      <c r="O170" s="75">
        <v>20050</v>
      </c>
      <c r="P170" s="75">
        <v>701</v>
      </c>
      <c r="Q170" s="75">
        <v>17</v>
      </c>
      <c r="R170" s="75">
        <v>409</v>
      </c>
      <c r="S170" s="74">
        <f t="shared" si="16"/>
        <v>264</v>
      </c>
      <c r="T170" s="75">
        <v>241</v>
      </c>
      <c r="U170" s="75">
        <v>23</v>
      </c>
      <c r="V170" s="76">
        <v>298</v>
      </c>
      <c r="W170" s="77">
        <v>-34</v>
      </c>
      <c r="X170" s="13"/>
    </row>
    <row r="171" spans="1:24" s="14" customFormat="1" ht="19.5" customHeight="1" x14ac:dyDescent="0.15">
      <c r="A171" s="13" t="s">
        <v>189</v>
      </c>
      <c r="B171" s="13">
        <v>130213</v>
      </c>
      <c r="C171" s="117">
        <v>11635</v>
      </c>
      <c r="D171" s="117">
        <v>11621</v>
      </c>
      <c r="E171" s="117">
        <v>7673</v>
      </c>
      <c r="F171" s="117">
        <v>7504</v>
      </c>
      <c r="G171" s="117">
        <v>3962</v>
      </c>
      <c r="H171" s="117">
        <v>4117</v>
      </c>
      <c r="I171" s="118"/>
      <c r="J171" s="118"/>
      <c r="K171" s="75"/>
      <c r="L171" s="75"/>
      <c r="M171" s="75">
        <v>15</v>
      </c>
      <c r="N171" s="75">
        <v>48577</v>
      </c>
      <c r="O171" s="75">
        <v>5274</v>
      </c>
      <c r="P171" s="75">
        <v>850</v>
      </c>
      <c r="Q171" s="75">
        <v>60</v>
      </c>
      <c r="R171" s="75">
        <v>122</v>
      </c>
      <c r="S171" s="74">
        <f t="shared" si="16"/>
        <v>81</v>
      </c>
      <c r="T171" s="75">
        <v>73</v>
      </c>
      <c r="U171" s="75">
        <v>8</v>
      </c>
      <c r="V171" s="76">
        <v>91</v>
      </c>
      <c r="W171" s="77">
        <v>-10</v>
      </c>
      <c r="X171" s="13"/>
    </row>
    <row r="172" spans="1:24" s="14" customFormat="1" ht="19.5" customHeight="1" x14ac:dyDescent="0.15">
      <c r="A172" s="13" t="s">
        <v>190</v>
      </c>
      <c r="B172" s="13">
        <v>130215</v>
      </c>
      <c r="C172" s="117">
        <v>15726</v>
      </c>
      <c r="D172" s="117">
        <v>15836</v>
      </c>
      <c r="E172" s="117">
        <v>10714</v>
      </c>
      <c r="F172" s="117">
        <v>10590</v>
      </c>
      <c r="G172" s="117">
        <v>5012</v>
      </c>
      <c r="H172" s="117">
        <v>5246</v>
      </c>
      <c r="I172" s="117"/>
      <c r="J172" s="117"/>
      <c r="K172" s="75"/>
      <c r="L172" s="75"/>
      <c r="M172" s="75">
        <v>15</v>
      </c>
      <c r="N172" s="75">
        <v>61572</v>
      </c>
      <c r="O172" s="75">
        <v>8556</v>
      </c>
      <c r="P172" s="75">
        <v>863</v>
      </c>
      <c r="Q172" s="75">
        <v>38</v>
      </c>
      <c r="R172" s="75">
        <v>504</v>
      </c>
      <c r="S172" s="74">
        <f t="shared" si="16"/>
        <v>106</v>
      </c>
      <c r="T172" s="75">
        <v>93</v>
      </c>
      <c r="U172" s="75">
        <v>13</v>
      </c>
      <c r="V172" s="76">
        <v>118</v>
      </c>
      <c r="W172" s="77">
        <v>-12</v>
      </c>
      <c r="X172" s="13"/>
    </row>
    <row r="173" spans="1:24" s="14" customFormat="1" ht="19.5" customHeight="1" x14ac:dyDescent="0.15">
      <c r="A173" s="13" t="s">
        <v>191</v>
      </c>
      <c r="B173" s="13">
        <v>130214</v>
      </c>
      <c r="C173" s="117">
        <v>13719</v>
      </c>
      <c r="D173" s="117">
        <v>14020</v>
      </c>
      <c r="E173" s="117">
        <v>9281</v>
      </c>
      <c r="F173" s="117">
        <v>9403</v>
      </c>
      <c r="G173" s="117">
        <v>4438</v>
      </c>
      <c r="H173" s="117">
        <v>4617</v>
      </c>
      <c r="I173" s="117"/>
      <c r="J173" s="117"/>
      <c r="K173" s="75"/>
      <c r="L173" s="75"/>
      <c r="M173" s="75">
        <v>15</v>
      </c>
      <c r="N173" s="75">
        <v>54521</v>
      </c>
      <c r="O173" s="75">
        <v>8006</v>
      </c>
      <c r="P173" s="75">
        <v>995</v>
      </c>
      <c r="Q173" s="75">
        <v>53</v>
      </c>
      <c r="R173" s="75">
        <v>441</v>
      </c>
      <c r="S173" s="74">
        <f t="shared" si="16"/>
        <v>94</v>
      </c>
      <c r="T173" s="75">
        <v>82</v>
      </c>
      <c r="U173" s="75">
        <v>12</v>
      </c>
      <c r="V173" s="76">
        <v>106</v>
      </c>
      <c r="W173" s="77">
        <v>-12</v>
      </c>
      <c r="X173" s="13"/>
    </row>
    <row r="174" spans="1:24" s="57" customFormat="1" ht="19.5" customHeight="1" x14ac:dyDescent="0.15">
      <c r="A174" s="43" t="s">
        <v>192</v>
      </c>
      <c r="B174" s="43">
        <v>130500</v>
      </c>
      <c r="C174" s="119">
        <f>SUM(C175:C194)</f>
        <v>3962808</v>
      </c>
      <c r="D174" s="119">
        <f t="shared" ref="D174:R174" si="18">SUM(D175:D194)</f>
        <v>4032863</v>
      </c>
      <c r="E174" s="119">
        <f t="shared" si="18"/>
        <v>2936434</v>
      </c>
      <c r="F174" s="119">
        <f t="shared" si="18"/>
        <v>2970761</v>
      </c>
      <c r="G174" s="119">
        <f t="shared" si="18"/>
        <v>1026374</v>
      </c>
      <c r="H174" s="119">
        <f t="shared" si="18"/>
        <v>1062102</v>
      </c>
      <c r="I174" s="119">
        <v>5</v>
      </c>
      <c r="J174" s="119">
        <f>SUM(J175:J194)</f>
        <v>1163</v>
      </c>
      <c r="K174" s="119">
        <v>10</v>
      </c>
      <c r="L174" s="119">
        <f>SUM(L175:L194)</f>
        <v>4838</v>
      </c>
      <c r="M174" s="119">
        <v>15</v>
      </c>
      <c r="N174" s="119">
        <f t="shared" si="18"/>
        <v>11933678</v>
      </c>
      <c r="O174" s="119">
        <f t="shared" si="18"/>
        <v>2598378</v>
      </c>
      <c r="P174" s="119">
        <f t="shared" si="18"/>
        <v>41585</v>
      </c>
      <c r="Q174" s="119">
        <f t="shared" si="18"/>
        <v>12452</v>
      </c>
      <c r="R174" s="119">
        <f t="shared" si="18"/>
        <v>188051</v>
      </c>
      <c r="S174" s="119">
        <v>24266</v>
      </c>
      <c r="T174" s="119">
        <v>17914</v>
      </c>
      <c r="U174" s="119">
        <v>6352</v>
      </c>
      <c r="V174" s="119">
        <v>27829</v>
      </c>
      <c r="W174" s="119">
        <v>-3563</v>
      </c>
      <c r="X174" s="44"/>
    </row>
    <row r="175" spans="1:24" s="58" customFormat="1" ht="19.5" customHeight="1" x14ac:dyDescent="0.15">
      <c r="A175" s="42" t="s">
        <v>193</v>
      </c>
      <c r="B175" s="42">
        <v>130582</v>
      </c>
      <c r="C175" s="120">
        <v>228376</v>
      </c>
      <c r="D175" s="120">
        <v>230967</v>
      </c>
      <c r="E175" s="120">
        <v>183168</v>
      </c>
      <c r="F175" s="120">
        <v>184046</v>
      </c>
      <c r="G175" s="120">
        <v>45208</v>
      </c>
      <c r="H175" s="120">
        <v>46921</v>
      </c>
      <c r="I175" s="120">
        <v>5</v>
      </c>
      <c r="J175" s="120">
        <v>199</v>
      </c>
      <c r="K175" s="120">
        <v>10</v>
      </c>
      <c r="L175" s="120">
        <v>816</v>
      </c>
      <c r="M175" s="120">
        <v>15</v>
      </c>
      <c r="N175" s="120">
        <v>541329</v>
      </c>
      <c r="O175" s="120">
        <v>161265</v>
      </c>
      <c r="P175" s="120">
        <v>1743</v>
      </c>
      <c r="Q175" s="120">
        <v>546</v>
      </c>
      <c r="R175" s="120">
        <v>7530</v>
      </c>
      <c r="S175" s="70">
        <v>1197</v>
      </c>
      <c r="T175" s="120">
        <v>813</v>
      </c>
      <c r="U175" s="120">
        <v>384</v>
      </c>
      <c r="V175" s="120">
        <v>1378</v>
      </c>
      <c r="W175" s="120">
        <v>-181</v>
      </c>
      <c r="X175" s="45"/>
    </row>
    <row r="176" spans="1:24" s="58" customFormat="1" ht="19.5" customHeight="1" x14ac:dyDescent="0.15">
      <c r="A176" s="42" t="s">
        <v>194</v>
      </c>
      <c r="B176" s="42">
        <v>130581</v>
      </c>
      <c r="C176" s="120">
        <v>300665</v>
      </c>
      <c r="D176" s="120">
        <v>301794</v>
      </c>
      <c r="E176" s="120">
        <v>219850</v>
      </c>
      <c r="F176" s="120">
        <v>217373</v>
      </c>
      <c r="G176" s="120">
        <v>80815</v>
      </c>
      <c r="H176" s="120">
        <v>84421</v>
      </c>
      <c r="I176" s="120">
        <v>5</v>
      </c>
      <c r="J176" s="120">
        <v>271</v>
      </c>
      <c r="K176" s="120">
        <v>10</v>
      </c>
      <c r="L176" s="120">
        <v>979</v>
      </c>
      <c r="M176" s="120">
        <v>15</v>
      </c>
      <c r="N176" s="120">
        <v>936954</v>
      </c>
      <c r="O176" s="120">
        <v>194288</v>
      </c>
      <c r="P176" s="120">
        <v>1614</v>
      </c>
      <c r="Q176" s="120">
        <v>1941</v>
      </c>
      <c r="R176" s="120">
        <v>10747</v>
      </c>
      <c r="S176" s="70">
        <v>1887</v>
      </c>
      <c r="T176" s="120">
        <v>1407</v>
      </c>
      <c r="U176" s="120">
        <v>480</v>
      </c>
      <c r="V176" s="120">
        <v>2211</v>
      </c>
      <c r="W176" s="120">
        <v>-324</v>
      </c>
      <c r="X176" s="45"/>
    </row>
    <row r="177" spans="1:24" s="58" customFormat="1" ht="19.5" customHeight="1" x14ac:dyDescent="0.15">
      <c r="A177" s="42" t="s">
        <v>195</v>
      </c>
      <c r="B177" s="42">
        <v>130529</v>
      </c>
      <c r="C177" s="120">
        <v>200998</v>
      </c>
      <c r="D177" s="120">
        <v>204728</v>
      </c>
      <c r="E177" s="120">
        <v>143278</v>
      </c>
      <c r="F177" s="120">
        <v>144469</v>
      </c>
      <c r="G177" s="120">
        <v>57720</v>
      </c>
      <c r="H177" s="120">
        <v>60259</v>
      </c>
      <c r="I177" s="120">
        <v>5</v>
      </c>
      <c r="J177" s="120">
        <v>57</v>
      </c>
      <c r="K177" s="120">
        <v>10</v>
      </c>
      <c r="L177" s="120">
        <v>137</v>
      </c>
      <c r="M177" s="120">
        <v>15</v>
      </c>
      <c r="N177" s="120">
        <v>619760</v>
      </c>
      <c r="O177" s="120">
        <v>117866</v>
      </c>
      <c r="P177" s="120">
        <v>2885</v>
      </c>
      <c r="Q177" s="120">
        <v>252</v>
      </c>
      <c r="R177" s="120">
        <v>13574</v>
      </c>
      <c r="S177" s="70">
        <v>1270</v>
      </c>
      <c r="T177" s="120">
        <v>930</v>
      </c>
      <c r="U177" s="120">
        <v>340</v>
      </c>
      <c r="V177" s="120">
        <v>1552</v>
      </c>
      <c r="W177" s="120">
        <v>-282</v>
      </c>
      <c r="X177" s="45"/>
    </row>
    <row r="178" spans="1:24" s="58" customFormat="1" ht="19.5" customHeight="1" x14ac:dyDescent="0.15">
      <c r="A178" s="42" t="s">
        <v>196</v>
      </c>
      <c r="B178" s="42">
        <v>130533</v>
      </c>
      <c r="C178" s="120">
        <v>341313</v>
      </c>
      <c r="D178" s="120">
        <v>344330</v>
      </c>
      <c r="E178" s="120">
        <v>246770</v>
      </c>
      <c r="F178" s="120">
        <v>250849</v>
      </c>
      <c r="G178" s="120">
        <v>94543</v>
      </c>
      <c r="H178" s="120">
        <v>93481</v>
      </c>
      <c r="I178" s="120"/>
      <c r="J178" s="120"/>
      <c r="K178" s="120"/>
      <c r="L178" s="120"/>
      <c r="M178" s="120">
        <v>15</v>
      </c>
      <c r="N178" s="120">
        <v>1089727</v>
      </c>
      <c r="O178" s="120">
        <v>213885</v>
      </c>
      <c r="P178" s="120">
        <v>1057</v>
      </c>
      <c r="Q178" s="120">
        <v>1345</v>
      </c>
      <c r="R178" s="120">
        <v>16064</v>
      </c>
      <c r="S178" s="70">
        <v>2184</v>
      </c>
      <c r="T178" s="120">
        <v>1635</v>
      </c>
      <c r="U178" s="120">
        <v>549</v>
      </c>
      <c r="V178" s="120">
        <v>2477</v>
      </c>
      <c r="W178" s="120">
        <v>-293</v>
      </c>
      <c r="X178" s="45"/>
    </row>
    <row r="179" spans="1:24" s="58" customFormat="1" ht="19.5" customHeight="1" x14ac:dyDescent="0.15">
      <c r="A179" s="42" t="s">
        <v>197</v>
      </c>
      <c r="B179" s="42">
        <v>130534</v>
      </c>
      <c r="C179" s="120">
        <v>224889</v>
      </c>
      <c r="D179" s="120">
        <v>226911</v>
      </c>
      <c r="E179" s="120">
        <v>168883</v>
      </c>
      <c r="F179" s="120">
        <v>169269</v>
      </c>
      <c r="G179" s="120">
        <v>56006</v>
      </c>
      <c r="H179" s="120">
        <v>57642</v>
      </c>
      <c r="I179" s="120">
        <v>5</v>
      </c>
      <c r="J179" s="120">
        <v>29</v>
      </c>
      <c r="K179" s="120">
        <v>10</v>
      </c>
      <c r="L179" s="120">
        <v>458</v>
      </c>
      <c r="M179" s="120">
        <v>15</v>
      </c>
      <c r="N179" s="120">
        <v>640611</v>
      </c>
      <c r="O179" s="120">
        <v>151291</v>
      </c>
      <c r="P179" s="120">
        <v>2615</v>
      </c>
      <c r="Q179" s="120">
        <v>220</v>
      </c>
      <c r="R179" s="120">
        <v>7715</v>
      </c>
      <c r="S179" s="70">
        <v>1328</v>
      </c>
      <c r="T179" s="120">
        <v>962</v>
      </c>
      <c r="U179" s="120">
        <v>366</v>
      </c>
      <c r="V179" s="120">
        <v>1590</v>
      </c>
      <c r="W179" s="120">
        <v>-262</v>
      </c>
      <c r="X179" s="45"/>
    </row>
    <row r="180" spans="1:24" s="58" customFormat="1" ht="19.5" customHeight="1" x14ac:dyDescent="0.15">
      <c r="A180" s="42" t="s">
        <v>198</v>
      </c>
      <c r="B180" s="42">
        <v>130532</v>
      </c>
      <c r="C180" s="120">
        <v>186432</v>
      </c>
      <c r="D180" s="120">
        <v>188040</v>
      </c>
      <c r="E180" s="120">
        <v>138441</v>
      </c>
      <c r="F180" s="120">
        <v>138197</v>
      </c>
      <c r="G180" s="120">
        <v>47991</v>
      </c>
      <c r="H180" s="120">
        <v>49843</v>
      </c>
      <c r="I180" s="120">
        <v>5</v>
      </c>
      <c r="J180" s="120">
        <v>88</v>
      </c>
      <c r="K180" s="120">
        <v>10</v>
      </c>
      <c r="L180" s="120">
        <v>332</v>
      </c>
      <c r="M180" s="120">
        <v>15</v>
      </c>
      <c r="N180" s="120">
        <v>513264</v>
      </c>
      <c r="O180" s="120">
        <v>117616</v>
      </c>
      <c r="P180" s="120">
        <v>1676</v>
      </c>
      <c r="Q180" s="120">
        <v>882</v>
      </c>
      <c r="R180" s="120">
        <v>8378</v>
      </c>
      <c r="S180" s="70">
        <v>1075</v>
      </c>
      <c r="T180" s="120">
        <v>771</v>
      </c>
      <c r="U180" s="120">
        <v>304</v>
      </c>
      <c r="V180" s="120">
        <v>1320</v>
      </c>
      <c r="W180" s="120">
        <v>-245</v>
      </c>
      <c r="X180" s="45"/>
    </row>
    <row r="181" spans="1:24" s="58" customFormat="1" ht="19.5" customHeight="1" x14ac:dyDescent="0.15">
      <c r="A181" s="42" t="s">
        <v>199</v>
      </c>
      <c r="B181" s="42">
        <v>130530</v>
      </c>
      <c r="C181" s="120">
        <v>91662</v>
      </c>
      <c r="D181" s="120">
        <v>95665</v>
      </c>
      <c r="E181" s="120">
        <v>64158</v>
      </c>
      <c r="F181" s="120">
        <v>66921</v>
      </c>
      <c r="G181" s="120">
        <v>27504</v>
      </c>
      <c r="H181" s="120">
        <v>28744</v>
      </c>
      <c r="I181" s="120"/>
      <c r="J181" s="120"/>
      <c r="K181" s="120"/>
      <c r="L181" s="120"/>
      <c r="M181" s="120">
        <v>15</v>
      </c>
      <c r="N181" s="120">
        <v>324599</v>
      </c>
      <c r="O181" s="120">
        <v>59630</v>
      </c>
      <c r="P181" s="120">
        <v>841</v>
      </c>
      <c r="Q181" s="120">
        <v>57</v>
      </c>
      <c r="R181" s="120">
        <v>11175</v>
      </c>
      <c r="S181" s="70">
        <v>685</v>
      </c>
      <c r="T181" s="120">
        <v>487</v>
      </c>
      <c r="U181" s="120">
        <v>198</v>
      </c>
      <c r="V181" s="120">
        <v>735</v>
      </c>
      <c r="W181" s="120">
        <v>-50</v>
      </c>
      <c r="X181" s="45"/>
    </row>
    <row r="182" spans="1:24" s="58" customFormat="1" ht="19.5" customHeight="1" x14ac:dyDescent="0.15">
      <c r="A182" s="42" t="s">
        <v>200</v>
      </c>
      <c r="B182" s="42">
        <v>130528</v>
      </c>
      <c r="C182" s="120">
        <v>443570</v>
      </c>
      <c r="D182" s="120">
        <v>449856</v>
      </c>
      <c r="E182" s="120">
        <v>322699</v>
      </c>
      <c r="F182" s="120">
        <v>324784</v>
      </c>
      <c r="G182" s="120">
        <v>120871</v>
      </c>
      <c r="H182" s="120">
        <v>125072</v>
      </c>
      <c r="I182" s="120">
        <v>5</v>
      </c>
      <c r="J182" s="120">
        <v>69</v>
      </c>
      <c r="K182" s="120">
        <v>10</v>
      </c>
      <c r="L182" s="120">
        <v>138</v>
      </c>
      <c r="M182" s="120">
        <v>15</v>
      </c>
      <c r="N182" s="120">
        <v>1436065</v>
      </c>
      <c r="O182" s="120">
        <v>294531</v>
      </c>
      <c r="P182" s="120">
        <v>5461</v>
      </c>
      <c r="Q182" s="120">
        <v>415</v>
      </c>
      <c r="R182" s="120">
        <v>9321</v>
      </c>
      <c r="S182" s="70">
        <v>2831</v>
      </c>
      <c r="T182" s="120">
        <v>2155</v>
      </c>
      <c r="U182" s="120">
        <v>676</v>
      </c>
      <c r="V182" s="120">
        <v>3275</v>
      </c>
      <c r="W182" s="120">
        <v>-444</v>
      </c>
      <c r="X182" s="45"/>
    </row>
    <row r="183" spans="1:24" s="58" customFormat="1" ht="19.5" customHeight="1" x14ac:dyDescent="0.15">
      <c r="A183" s="42" t="s">
        <v>201</v>
      </c>
      <c r="B183" s="42">
        <v>130526</v>
      </c>
      <c r="C183" s="120">
        <v>200432</v>
      </c>
      <c r="D183" s="120">
        <v>215065</v>
      </c>
      <c r="E183" s="120">
        <v>141559</v>
      </c>
      <c r="F183" s="120">
        <v>153034</v>
      </c>
      <c r="G183" s="120">
        <v>58873</v>
      </c>
      <c r="H183" s="120">
        <v>62031</v>
      </c>
      <c r="I183" s="120"/>
      <c r="J183" s="120"/>
      <c r="K183" s="120"/>
      <c r="L183" s="120"/>
      <c r="M183" s="120">
        <v>15</v>
      </c>
      <c r="N183" s="120">
        <v>595905</v>
      </c>
      <c r="O183" s="120">
        <v>140603</v>
      </c>
      <c r="P183" s="120">
        <v>2221</v>
      </c>
      <c r="Q183" s="120">
        <v>1809</v>
      </c>
      <c r="R183" s="120">
        <v>17745</v>
      </c>
      <c r="S183" s="70">
        <v>1315</v>
      </c>
      <c r="T183" s="120">
        <v>894</v>
      </c>
      <c r="U183" s="120">
        <v>421</v>
      </c>
      <c r="V183" s="120">
        <v>1473</v>
      </c>
      <c r="W183" s="120">
        <v>-158</v>
      </c>
      <c r="X183" s="45"/>
    </row>
    <row r="184" spans="1:24" s="58" customFormat="1" ht="19.5" customHeight="1" x14ac:dyDescent="0.15">
      <c r="A184" s="42" t="s">
        <v>202</v>
      </c>
      <c r="B184" s="42">
        <v>130523</v>
      </c>
      <c r="C184" s="120">
        <v>146559</v>
      </c>
      <c r="D184" s="120">
        <v>148922</v>
      </c>
      <c r="E184" s="120">
        <v>107654</v>
      </c>
      <c r="F184" s="120">
        <v>108222</v>
      </c>
      <c r="G184" s="120">
        <v>38905</v>
      </c>
      <c r="H184" s="120">
        <v>40700</v>
      </c>
      <c r="I184" s="120">
        <v>5</v>
      </c>
      <c r="J184" s="120">
        <v>29</v>
      </c>
      <c r="K184" s="120">
        <v>10</v>
      </c>
      <c r="L184" s="120">
        <v>87</v>
      </c>
      <c r="M184" s="120">
        <v>15</v>
      </c>
      <c r="N184" s="120">
        <v>476869</v>
      </c>
      <c r="O184" s="120">
        <v>93396</v>
      </c>
      <c r="P184" s="120">
        <v>1342</v>
      </c>
      <c r="Q184" s="120">
        <v>214</v>
      </c>
      <c r="R184" s="120">
        <v>11735</v>
      </c>
      <c r="S184" s="70">
        <v>988</v>
      </c>
      <c r="T184" s="120">
        <v>716</v>
      </c>
      <c r="U184" s="120">
        <v>272</v>
      </c>
      <c r="V184" s="120">
        <v>1058</v>
      </c>
      <c r="W184" s="120">
        <v>-70</v>
      </c>
      <c r="X184" s="45"/>
    </row>
    <row r="185" spans="1:24" s="58" customFormat="1" ht="19.5" customHeight="1" x14ac:dyDescent="0.15">
      <c r="A185" s="42" t="s">
        <v>203</v>
      </c>
      <c r="B185" s="42">
        <v>130527</v>
      </c>
      <c r="C185" s="120">
        <v>229737</v>
      </c>
      <c r="D185" s="120">
        <v>231965</v>
      </c>
      <c r="E185" s="120">
        <v>180251</v>
      </c>
      <c r="F185" s="120">
        <v>180499</v>
      </c>
      <c r="G185" s="120">
        <v>49486</v>
      </c>
      <c r="H185" s="120">
        <v>51466</v>
      </c>
      <c r="I185" s="120"/>
      <c r="J185" s="120"/>
      <c r="K185" s="120"/>
      <c r="L185" s="120"/>
      <c r="M185" s="120">
        <v>15</v>
      </c>
      <c r="N185" s="120">
        <v>605565</v>
      </c>
      <c r="O185" s="120">
        <v>152365</v>
      </c>
      <c r="P185" s="120">
        <v>863</v>
      </c>
      <c r="Q185" s="120">
        <v>336</v>
      </c>
      <c r="R185" s="120">
        <v>3662</v>
      </c>
      <c r="S185" s="70">
        <v>1244</v>
      </c>
      <c r="T185" s="120">
        <v>909</v>
      </c>
      <c r="U185" s="120">
        <v>335</v>
      </c>
      <c r="V185" s="120">
        <v>1433</v>
      </c>
      <c r="W185" s="120">
        <v>-189</v>
      </c>
      <c r="X185" s="45"/>
    </row>
    <row r="186" spans="1:24" s="58" customFormat="1" ht="19.5" customHeight="1" x14ac:dyDescent="0.15">
      <c r="A186" s="42" t="s">
        <v>204</v>
      </c>
      <c r="B186" s="42">
        <v>130525</v>
      </c>
      <c r="C186" s="120">
        <v>318070</v>
      </c>
      <c r="D186" s="120">
        <v>322719</v>
      </c>
      <c r="E186" s="120">
        <v>238137</v>
      </c>
      <c r="F186" s="120">
        <v>240032</v>
      </c>
      <c r="G186" s="120">
        <v>79933</v>
      </c>
      <c r="H186" s="120">
        <v>82687</v>
      </c>
      <c r="I186" s="120">
        <v>5</v>
      </c>
      <c r="J186" s="120">
        <v>84</v>
      </c>
      <c r="K186" s="120">
        <v>10</v>
      </c>
      <c r="L186" s="120">
        <v>586</v>
      </c>
      <c r="M186" s="120">
        <v>15</v>
      </c>
      <c r="N186" s="120">
        <v>976729</v>
      </c>
      <c r="O186" s="120">
        <v>221448</v>
      </c>
      <c r="P186" s="120">
        <v>4718</v>
      </c>
      <c r="Q186" s="120">
        <v>965</v>
      </c>
      <c r="R186" s="120">
        <v>7854</v>
      </c>
      <c r="S186" s="70">
        <v>1987</v>
      </c>
      <c r="T186" s="120">
        <v>1466</v>
      </c>
      <c r="U186" s="120">
        <v>521</v>
      </c>
      <c r="V186" s="120">
        <v>2268</v>
      </c>
      <c r="W186" s="120">
        <v>-281</v>
      </c>
      <c r="X186" s="45"/>
    </row>
    <row r="187" spans="1:24" s="58" customFormat="1" ht="19.5" customHeight="1" x14ac:dyDescent="0.15">
      <c r="A187" s="42" t="s">
        <v>205</v>
      </c>
      <c r="B187" s="42">
        <v>130531</v>
      </c>
      <c r="C187" s="120">
        <v>165965</v>
      </c>
      <c r="D187" s="120">
        <v>169040</v>
      </c>
      <c r="E187" s="120">
        <v>119881</v>
      </c>
      <c r="F187" s="120">
        <v>121341</v>
      </c>
      <c r="G187" s="120">
        <v>46084</v>
      </c>
      <c r="H187" s="120">
        <v>47699</v>
      </c>
      <c r="I187" s="120">
        <v>5</v>
      </c>
      <c r="J187" s="120">
        <v>312</v>
      </c>
      <c r="K187" s="120">
        <v>10</v>
      </c>
      <c r="L187" s="120">
        <v>543</v>
      </c>
      <c r="M187" s="120">
        <v>15</v>
      </c>
      <c r="N187" s="120">
        <v>539525</v>
      </c>
      <c r="O187" s="120">
        <v>107318</v>
      </c>
      <c r="P187" s="120">
        <v>753</v>
      </c>
      <c r="Q187" s="120">
        <v>561</v>
      </c>
      <c r="R187" s="120">
        <v>14943</v>
      </c>
      <c r="S187" s="70">
        <v>1132</v>
      </c>
      <c r="T187" s="120">
        <v>810</v>
      </c>
      <c r="U187" s="120">
        <v>322</v>
      </c>
      <c r="V187" s="120">
        <v>1235</v>
      </c>
      <c r="W187" s="120">
        <v>-103</v>
      </c>
      <c r="X187" s="45" t="s">
        <v>206</v>
      </c>
    </row>
    <row r="188" spans="1:24" s="58" customFormat="1" ht="19.5" customHeight="1" x14ac:dyDescent="0.15">
      <c r="A188" s="42" t="s">
        <v>207</v>
      </c>
      <c r="B188" s="42">
        <v>130535</v>
      </c>
      <c r="C188" s="120">
        <v>237205</v>
      </c>
      <c r="D188" s="120">
        <v>243054</v>
      </c>
      <c r="E188" s="120">
        <v>189250</v>
      </c>
      <c r="F188" s="120">
        <v>193530</v>
      </c>
      <c r="G188" s="120">
        <v>47955</v>
      </c>
      <c r="H188" s="120">
        <v>49524</v>
      </c>
      <c r="I188" s="120">
        <v>5</v>
      </c>
      <c r="J188" s="120">
        <v>24</v>
      </c>
      <c r="K188" s="120">
        <v>10</v>
      </c>
      <c r="L188" s="120">
        <v>458</v>
      </c>
      <c r="M188" s="120">
        <v>15</v>
      </c>
      <c r="N188" s="120">
        <v>576244</v>
      </c>
      <c r="O188" s="120">
        <v>168626</v>
      </c>
      <c r="P188" s="120">
        <v>2301</v>
      </c>
      <c r="Q188" s="120"/>
      <c r="R188" s="120">
        <v>11704</v>
      </c>
      <c r="S188" s="70">
        <v>1290</v>
      </c>
      <c r="T188" s="120">
        <v>865</v>
      </c>
      <c r="U188" s="120">
        <v>425</v>
      </c>
      <c r="V188" s="120">
        <v>1496</v>
      </c>
      <c r="W188" s="120">
        <v>-206</v>
      </c>
      <c r="X188" s="45"/>
    </row>
    <row r="189" spans="1:24" s="58" customFormat="1" ht="19.5" customHeight="1" x14ac:dyDescent="0.15">
      <c r="A189" s="42" t="s">
        <v>208</v>
      </c>
      <c r="B189" s="42">
        <v>130522</v>
      </c>
      <c r="C189" s="120">
        <v>109719</v>
      </c>
      <c r="D189" s="120">
        <v>114219</v>
      </c>
      <c r="E189" s="120">
        <v>77571</v>
      </c>
      <c r="F189" s="120">
        <v>80953</v>
      </c>
      <c r="G189" s="120">
        <v>32148</v>
      </c>
      <c r="H189" s="120">
        <v>33266</v>
      </c>
      <c r="I189" s="120"/>
      <c r="J189" s="120"/>
      <c r="K189" s="120"/>
      <c r="L189" s="120"/>
      <c r="M189" s="120">
        <v>15</v>
      </c>
      <c r="N189" s="120">
        <v>379662</v>
      </c>
      <c r="O189" s="120">
        <v>73236</v>
      </c>
      <c r="P189" s="120">
        <v>1796</v>
      </c>
      <c r="Q189" s="120">
        <v>714</v>
      </c>
      <c r="R189" s="120">
        <v>14874</v>
      </c>
      <c r="S189" s="70">
        <v>828</v>
      </c>
      <c r="T189" s="120">
        <v>570</v>
      </c>
      <c r="U189" s="120">
        <v>258</v>
      </c>
      <c r="V189" s="120">
        <v>816</v>
      </c>
      <c r="W189" s="120">
        <v>12</v>
      </c>
      <c r="X189" s="45"/>
    </row>
    <row r="190" spans="1:24" s="58" customFormat="1" ht="19.5" customHeight="1" x14ac:dyDescent="0.15">
      <c r="A190" s="42" t="s">
        <v>209</v>
      </c>
      <c r="B190" s="42">
        <v>130524</v>
      </c>
      <c r="C190" s="120">
        <v>96393</v>
      </c>
      <c r="D190" s="120">
        <v>97953</v>
      </c>
      <c r="E190" s="120">
        <v>64115</v>
      </c>
      <c r="F190" s="120">
        <v>64570</v>
      </c>
      <c r="G190" s="120">
        <v>32278</v>
      </c>
      <c r="H190" s="120">
        <v>33383</v>
      </c>
      <c r="I190" s="120">
        <v>5</v>
      </c>
      <c r="J190" s="120">
        <v>1</v>
      </c>
      <c r="K190" s="120">
        <v>10</v>
      </c>
      <c r="L190" s="120">
        <v>77</v>
      </c>
      <c r="M190" s="120">
        <v>15</v>
      </c>
      <c r="N190" s="120">
        <v>385644</v>
      </c>
      <c r="O190" s="120">
        <v>52327</v>
      </c>
      <c r="P190" s="120">
        <v>851</v>
      </c>
      <c r="Q190" s="120">
        <v>96</v>
      </c>
      <c r="R190" s="120">
        <v>5060</v>
      </c>
      <c r="S190" s="70">
        <v>722</v>
      </c>
      <c r="T190" s="120">
        <v>579</v>
      </c>
      <c r="U190" s="120">
        <v>143</v>
      </c>
      <c r="V190" s="120">
        <v>818</v>
      </c>
      <c r="W190" s="120">
        <v>-96</v>
      </c>
      <c r="X190" s="45"/>
    </row>
    <row r="191" spans="1:24" s="49" customFormat="1" ht="19.5" customHeight="1" x14ac:dyDescent="0.15">
      <c r="A191" s="9" t="s">
        <v>118</v>
      </c>
      <c r="B191" s="7">
        <v>130521</v>
      </c>
      <c r="C191" s="108">
        <v>218758</v>
      </c>
      <c r="D191" s="108">
        <v>219068</v>
      </c>
      <c r="E191" s="108">
        <v>165244</v>
      </c>
      <c r="F191" s="108">
        <v>163054</v>
      </c>
      <c r="G191" s="108">
        <v>53514</v>
      </c>
      <c r="H191" s="108">
        <v>56014</v>
      </c>
      <c r="I191" s="109"/>
      <c r="J191" s="109"/>
      <c r="K191" s="109"/>
      <c r="L191" s="109"/>
      <c r="M191" s="109">
        <v>15</v>
      </c>
      <c r="N191" s="109">
        <v>650467</v>
      </c>
      <c r="O191" s="109">
        <v>142830</v>
      </c>
      <c r="P191" s="109">
        <v>2194</v>
      </c>
      <c r="Q191" s="109">
        <v>66</v>
      </c>
      <c r="R191" s="109">
        <v>6972</v>
      </c>
      <c r="S191" s="75">
        <v>1147</v>
      </c>
      <c r="T191" s="75">
        <v>976</v>
      </c>
      <c r="U191" s="75">
        <v>171</v>
      </c>
      <c r="V191" s="76">
        <v>1312</v>
      </c>
      <c r="W191" s="77">
        <v>-165</v>
      </c>
      <c r="X191" s="9"/>
    </row>
    <row r="192" spans="1:24" s="49" customFormat="1" ht="19.5" customHeight="1" x14ac:dyDescent="0.15">
      <c r="A192" s="9" t="s">
        <v>210</v>
      </c>
      <c r="B192" s="7">
        <v>130502</v>
      </c>
      <c r="C192" s="110">
        <v>57005</v>
      </c>
      <c r="D192" s="110">
        <v>59723</v>
      </c>
      <c r="E192" s="110">
        <v>40438</v>
      </c>
      <c r="F192" s="110">
        <v>42682</v>
      </c>
      <c r="G192" s="110">
        <v>16567</v>
      </c>
      <c r="H192" s="110">
        <v>17041</v>
      </c>
      <c r="I192" s="121"/>
      <c r="J192" s="121"/>
      <c r="K192" s="109"/>
      <c r="L192" s="109"/>
      <c r="M192" s="109">
        <v>15</v>
      </c>
      <c r="N192" s="109">
        <v>200184</v>
      </c>
      <c r="O192" s="109">
        <v>29742</v>
      </c>
      <c r="P192" s="109">
        <v>3460</v>
      </c>
      <c r="Q192" s="109">
        <v>511</v>
      </c>
      <c r="R192" s="109">
        <v>3769</v>
      </c>
      <c r="S192" s="75">
        <v>352</v>
      </c>
      <c r="T192" s="75">
        <v>301</v>
      </c>
      <c r="U192" s="75">
        <v>51</v>
      </c>
      <c r="V192" s="76">
        <v>257</v>
      </c>
      <c r="W192" s="77">
        <v>95</v>
      </c>
      <c r="X192" s="9"/>
    </row>
    <row r="193" spans="1:24" s="49" customFormat="1" ht="19.5" customHeight="1" x14ac:dyDescent="0.15">
      <c r="A193" s="9" t="s">
        <v>211</v>
      </c>
      <c r="B193" s="7">
        <v>130503</v>
      </c>
      <c r="C193" s="110">
        <v>34786</v>
      </c>
      <c r="D193" s="110">
        <v>66249</v>
      </c>
      <c r="E193" s="110">
        <v>24566</v>
      </c>
      <c r="F193" s="110">
        <v>48468</v>
      </c>
      <c r="G193" s="110">
        <v>10220</v>
      </c>
      <c r="H193" s="110">
        <v>17781</v>
      </c>
      <c r="I193" s="121"/>
      <c r="J193" s="121"/>
      <c r="K193" s="109">
        <v>10</v>
      </c>
      <c r="L193" s="109">
        <v>2</v>
      </c>
      <c r="M193" s="109">
        <v>15</v>
      </c>
      <c r="N193" s="109">
        <v>175905</v>
      </c>
      <c r="O193" s="109">
        <v>39702</v>
      </c>
      <c r="P193" s="109">
        <v>2519</v>
      </c>
      <c r="Q193" s="109">
        <v>426</v>
      </c>
      <c r="R193" s="109">
        <v>3262</v>
      </c>
      <c r="S193" s="75">
        <v>322</v>
      </c>
      <c r="T193" s="75">
        <v>264</v>
      </c>
      <c r="U193" s="75">
        <v>58</v>
      </c>
      <c r="V193" s="76">
        <v>416</v>
      </c>
      <c r="W193" s="77">
        <v>-94</v>
      </c>
      <c r="X193" s="9"/>
    </row>
    <row r="194" spans="1:24" s="49" customFormat="1" ht="19.5" customHeight="1" x14ac:dyDescent="0.15">
      <c r="A194" s="9" t="s">
        <v>212</v>
      </c>
      <c r="B194" s="7">
        <v>130511</v>
      </c>
      <c r="C194" s="110">
        <v>130274</v>
      </c>
      <c r="D194" s="110">
        <v>102595</v>
      </c>
      <c r="E194" s="110">
        <v>100521</v>
      </c>
      <c r="F194" s="110">
        <v>78468</v>
      </c>
      <c r="G194" s="110">
        <v>29753</v>
      </c>
      <c r="H194" s="110">
        <v>24127</v>
      </c>
      <c r="I194" s="121"/>
      <c r="J194" s="121"/>
      <c r="K194" s="109">
        <v>10</v>
      </c>
      <c r="L194" s="109">
        <v>225</v>
      </c>
      <c r="M194" s="109">
        <v>15</v>
      </c>
      <c r="N194" s="109">
        <v>268670</v>
      </c>
      <c r="O194" s="109">
        <v>66413</v>
      </c>
      <c r="P194" s="109">
        <v>675</v>
      </c>
      <c r="Q194" s="109">
        <v>1096</v>
      </c>
      <c r="R194" s="109">
        <v>1967</v>
      </c>
      <c r="S194" s="75">
        <v>482</v>
      </c>
      <c r="T194" s="75">
        <v>404</v>
      </c>
      <c r="U194" s="75">
        <v>78</v>
      </c>
      <c r="V194" s="76">
        <v>709</v>
      </c>
      <c r="W194" s="77">
        <v>-227</v>
      </c>
      <c r="X194" s="9"/>
    </row>
    <row r="195" spans="1:24" s="57" customFormat="1" ht="19.5" customHeight="1" x14ac:dyDescent="0.15">
      <c r="A195" s="59" t="s">
        <v>213</v>
      </c>
      <c r="B195" s="46">
        <v>131100</v>
      </c>
      <c r="C195" s="122">
        <f>SUM(C196:C208)</f>
        <v>2375556</v>
      </c>
      <c r="D195" s="122">
        <f t="shared" ref="D195:R195" si="19">SUM(D196:D208)</f>
        <v>2381828</v>
      </c>
      <c r="E195" s="122">
        <f t="shared" si="19"/>
        <v>1615268</v>
      </c>
      <c r="F195" s="122">
        <f t="shared" si="19"/>
        <v>1610515</v>
      </c>
      <c r="G195" s="122">
        <f t="shared" si="19"/>
        <v>760288</v>
      </c>
      <c r="H195" s="122">
        <f t="shared" si="19"/>
        <v>771313</v>
      </c>
      <c r="I195" s="122">
        <v>5</v>
      </c>
      <c r="J195" s="122">
        <f t="shared" si="19"/>
        <v>1191</v>
      </c>
      <c r="K195" s="122">
        <v>10</v>
      </c>
      <c r="L195" s="122">
        <f t="shared" si="19"/>
        <v>2875</v>
      </c>
      <c r="M195" s="122">
        <v>15</v>
      </c>
      <c r="N195" s="122">
        <f t="shared" si="19"/>
        <v>8921789</v>
      </c>
      <c r="O195" s="122">
        <f t="shared" si="19"/>
        <v>1416870</v>
      </c>
      <c r="P195" s="122">
        <f t="shared" si="19"/>
        <v>52749</v>
      </c>
      <c r="Q195" s="122">
        <f t="shared" si="19"/>
        <v>10245</v>
      </c>
      <c r="R195" s="122">
        <f t="shared" si="19"/>
        <v>58056</v>
      </c>
      <c r="S195" s="123">
        <v>16655</v>
      </c>
      <c r="T195" s="123">
        <v>13394</v>
      </c>
      <c r="U195" s="123">
        <v>3261</v>
      </c>
      <c r="V195" s="123">
        <v>19620</v>
      </c>
      <c r="W195" s="123">
        <v>-2965</v>
      </c>
      <c r="X195" s="60"/>
    </row>
    <row r="196" spans="1:24" s="58" customFormat="1" ht="19.5" customHeight="1" x14ac:dyDescent="0.15">
      <c r="A196" s="8" t="s">
        <v>214</v>
      </c>
      <c r="B196" s="8">
        <v>131121</v>
      </c>
      <c r="C196" s="124">
        <v>247378</v>
      </c>
      <c r="D196" s="125">
        <v>244173</v>
      </c>
      <c r="E196" s="124">
        <v>165630</v>
      </c>
      <c r="F196" s="125">
        <v>170057</v>
      </c>
      <c r="G196" s="124">
        <v>81748</v>
      </c>
      <c r="H196" s="125">
        <v>74116</v>
      </c>
      <c r="I196" s="126">
        <v>5</v>
      </c>
      <c r="J196" s="127">
        <v>18</v>
      </c>
      <c r="K196" s="126">
        <v>10</v>
      </c>
      <c r="L196" s="127">
        <f>54-1</f>
        <v>53</v>
      </c>
      <c r="M196" s="126">
        <v>15</v>
      </c>
      <c r="N196" s="127">
        <f>852286-797</f>
        <v>851489</v>
      </c>
      <c r="O196" s="127">
        <v>155246</v>
      </c>
      <c r="P196" s="127">
        <v>4005</v>
      </c>
      <c r="Q196" s="127">
        <v>1776</v>
      </c>
      <c r="R196" s="127">
        <v>4721</v>
      </c>
      <c r="S196" s="127">
        <v>1648</v>
      </c>
      <c r="T196" s="127">
        <v>1278</v>
      </c>
      <c r="U196" s="127">
        <v>370</v>
      </c>
      <c r="V196" s="127">
        <v>2082</v>
      </c>
      <c r="W196" s="127">
        <v>-434</v>
      </c>
      <c r="X196" s="8"/>
    </row>
    <row r="197" spans="1:24" s="58" customFormat="1" ht="19.5" customHeight="1" x14ac:dyDescent="0.15">
      <c r="A197" s="47" t="s">
        <v>215</v>
      </c>
      <c r="B197" s="47">
        <v>131125</v>
      </c>
      <c r="C197" s="124">
        <v>192781</v>
      </c>
      <c r="D197" s="128">
        <v>194393</v>
      </c>
      <c r="E197" s="124">
        <v>126976</v>
      </c>
      <c r="F197" s="124">
        <v>126135</v>
      </c>
      <c r="G197" s="124">
        <v>65805</v>
      </c>
      <c r="H197" s="128">
        <v>68258</v>
      </c>
      <c r="I197" s="129">
        <v>5</v>
      </c>
      <c r="J197" s="130">
        <v>111</v>
      </c>
      <c r="K197" s="129">
        <v>10</v>
      </c>
      <c r="L197" s="130">
        <v>185</v>
      </c>
      <c r="M197" s="129">
        <v>15</v>
      </c>
      <c r="N197" s="130">
        <v>787845</v>
      </c>
      <c r="O197" s="130">
        <v>111716</v>
      </c>
      <c r="P197" s="130">
        <v>2848</v>
      </c>
      <c r="Q197" s="130">
        <v>1047</v>
      </c>
      <c r="R197" s="130">
        <v>3056</v>
      </c>
      <c r="S197" s="127">
        <v>1446</v>
      </c>
      <c r="T197" s="127">
        <v>1183</v>
      </c>
      <c r="U197" s="127">
        <v>263</v>
      </c>
      <c r="V197" s="127">
        <v>1704</v>
      </c>
      <c r="W197" s="127">
        <v>-258</v>
      </c>
      <c r="X197" s="47"/>
    </row>
    <row r="198" spans="1:24" s="58" customFormat="1" ht="19.5" customHeight="1" x14ac:dyDescent="0.15">
      <c r="A198" s="47" t="s">
        <v>216</v>
      </c>
      <c r="B198" s="47">
        <v>131122</v>
      </c>
      <c r="C198" s="124">
        <v>182381</v>
      </c>
      <c r="D198" s="128">
        <v>178598</v>
      </c>
      <c r="E198" s="124">
        <v>122891</v>
      </c>
      <c r="F198" s="128">
        <v>120168</v>
      </c>
      <c r="G198" s="124">
        <v>59490</v>
      </c>
      <c r="H198" s="128">
        <v>58430</v>
      </c>
      <c r="I198" s="126">
        <v>5</v>
      </c>
      <c r="J198" s="127">
        <v>22</v>
      </c>
      <c r="K198" s="126">
        <v>10</v>
      </c>
      <c r="L198" s="127">
        <v>137</v>
      </c>
      <c r="M198" s="126">
        <v>15</v>
      </c>
      <c r="N198" s="130">
        <v>670682</v>
      </c>
      <c r="O198" s="130">
        <v>103966</v>
      </c>
      <c r="P198" s="130">
        <v>4405</v>
      </c>
      <c r="Q198" s="130">
        <v>693</v>
      </c>
      <c r="R198" s="130">
        <v>6912</v>
      </c>
      <c r="S198" s="127">
        <v>1284</v>
      </c>
      <c r="T198" s="127">
        <v>1007</v>
      </c>
      <c r="U198" s="127">
        <v>277</v>
      </c>
      <c r="V198" s="127">
        <v>1559</v>
      </c>
      <c r="W198" s="127">
        <v>-275</v>
      </c>
      <c r="X198" s="8"/>
    </row>
    <row r="199" spans="1:24" s="58" customFormat="1" ht="19.5" customHeight="1" x14ac:dyDescent="0.15">
      <c r="A199" s="47" t="s">
        <v>217</v>
      </c>
      <c r="B199" s="47">
        <v>131126</v>
      </c>
      <c r="C199" s="124">
        <v>281957</v>
      </c>
      <c r="D199" s="128">
        <v>282157</v>
      </c>
      <c r="E199" s="124">
        <v>199782</v>
      </c>
      <c r="F199" s="124">
        <v>198372</v>
      </c>
      <c r="G199" s="124">
        <v>82175</v>
      </c>
      <c r="H199" s="128">
        <v>83785</v>
      </c>
      <c r="I199" s="129">
        <v>5</v>
      </c>
      <c r="J199" s="130">
        <v>78</v>
      </c>
      <c r="K199" s="129">
        <v>10</v>
      </c>
      <c r="L199" s="130">
        <v>238</v>
      </c>
      <c r="M199" s="129">
        <v>15</v>
      </c>
      <c r="N199" s="130">
        <v>934244</v>
      </c>
      <c r="O199" s="130">
        <v>171071</v>
      </c>
      <c r="P199" s="130">
        <v>4517</v>
      </c>
      <c r="Q199" s="130">
        <v>912</v>
      </c>
      <c r="R199" s="130">
        <v>7606</v>
      </c>
      <c r="S199" s="127">
        <v>1819</v>
      </c>
      <c r="T199" s="127">
        <v>1402</v>
      </c>
      <c r="U199" s="127">
        <v>417</v>
      </c>
      <c r="V199" s="127">
        <v>2197</v>
      </c>
      <c r="W199" s="127">
        <v>-378</v>
      </c>
      <c r="X199" s="8"/>
    </row>
    <row r="200" spans="1:24" s="58" customFormat="1" ht="19.5" customHeight="1" x14ac:dyDescent="0.15">
      <c r="A200" s="47" t="s">
        <v>218</v>
      </c>
      <c r="B200" s="47">
        <v>131127</v>
      </c>
      <c r="C200" s="124">
        <v>304912</v>
      </c>
      <c r="D200" s="129">
        <v>305213</v>
      </c>
      <c r="E200" s="124">
        <v>213822</v>
      </c>
      <c r="F200" s="129">
        <v>211738</v>
      </c>
      <c r="G200" s="124">
        <v>91090</v>
      </c>
      <c r="H200" s="129">
        <v>93475</v>
      </c>
      <c r="I200" s="129">
        <v>5</v>
      </c>
      <c r="J200" s="130">
        <v>79</v>
      </c>
      <c r="K200" s="129">
        <v>10</v>
      </c>
      <c r="L200" s="130">
        <v>191</v>
      </c>
      <c r="M200" s="129">
        <v>15</v>
      </c>
      <c r="N200" s="130">
        <v>1092889</v>
      </c>
      <c r="O200" s="130">
        <v>192244</v>
      </c>
      <c r="P200" s="130">
        <v>7610</v>
      </c>
      <c r="Q200" s="130">
        <v>1319</v>
      </c>
      <c r="R200" s="130">
        <v>4826</v>
      </c>
      <c r="S200" s="127">
        <v>2096</v>
      </c>
      <c r="T200" s="127">
        <v>1640</v>
      </c>
      <c r="U200" s="127">
        <v>456</v>
      </c>
      <c r="V200" s="127">
        <v>2476</v>
      </c>
      <c r="W200" s="127">
        <v>-380</v>
      </c>
      <c r="X200" s="8"/>
    </row>
    <row r="201" spans="1:24" s="58" customFormat="1" ht="19.5" customHeight="1" x14ac:dyDescent="0.15">
      <c r="A201" s="47" t="s">
        <v>219</v>
      </c>
      <c r="B201" s="47">
        <v>131128</v>
      </c>
      <c r="C201" s="124">
        <v>189498</v>
      </c>
      <c r="D201" s="128">
        <v>191381</v>
      </c>
      <c r="E201" s="124">
        <v>131782</v>
      </c>
      <c r="F201" s="128">
        <v>132425</v>
      </c>
      <c r="G201" s="124">
        <v>57716</v>
      </c>
      <c r="H201" s="128">
        <v>58956</v>
      </c>
      <c r="I201" s="129">
        <v>5</v>
      </c>
      <c r="J201" s="130"/>
      <c r="K201" s="129">
        <v>10</v>
      </c>
      <c r="L201" s="130">
        <v>49</v>
      </c>
      <c r="M201" s="129">
        <v>15</v>
      </c>
      <c r="N201" s="130">
        <v>694783</v>
      </c>
      <c r="O201" s="130">
        <v>115475</v>
      </c>
      <c r="P201" s="130">
        <v>7424</v>
      </c>
      <c r="Q201" s="130">
        <v>869</v>
      </c>
      <c r="R201" s="130">
        <v>11051</v>
      </c>
      <c r="S201" s="127">
        <v>1384</v>
      </c>
      <c r="T201" s="127">
        <v>1043</v>
      </c>
      <c r="U201" s="127">
        <v>341</v>
      </c>
      <c r="V201" s="127">
        <v>1555</v>
      </c>
      <c r="W201" s="127">
        <v>-171</v>
      </c>
      <c r="X201" s="8" t="s">
        <v>220</v>
      </c>
    </row>
    <row r="202" spans="1:24" s="58" customFormat="1" ht="19.5" customHeight="1" x14ac:dyDescent="0.15">
      <c r="A202" s="47" t="s">
        <v>221</v>
      </c>
      <c r="B202" s="47">
        <v>131182</v>
      </c>
      <c r="C202" s="124">
        <v>318248</v>
      </c>
      <c r="D202" s="129">
        <v>319473</v>
      </c>
      <c r="E202" s="124">
        <v>206623</v>
      </c>
      <c r="F202" s="129">
        <v>203906</v>
      </c>
      <c r="G202" s="124">
        <v>111625</v>
      </c>
      <c r="H202" s="129">
        <v>115567</v>
      </c>
      <c r="I202" s="129">
        <v>5</v>
      </c>
      <c r="J202" s="130"/>
      <c r="K202" s="129">
        <v>10</v>
      </c>
      <c r="L202" s="130">
        <v>3</v>
      </c>
      <c r="M202" s="129">
        <v>15</v>
      </c>
      <c r="N202" s="130">
        <v>1354446</v>
      </c>
      <c r="O202" s="130">
        <v>176459</v>
      </c>
      <c r="P202" s="130">
        <v>10967</v>
      </c>
      <c r="Q202" s="130">
        <v>1323</v>
      </c>
      <c r="R202" s="130">
        <v>5513</v>
      </c>
      <c r="S202" s="127">
        <v>2475</v>
      </c>
      <c r="T202" s="127">
        <v>2032</v>
      </c>
      <c r="U202" s="127">
        <v>443</v>
      </c>
      <c r="V202" s="127">
        <v>2857</v>
      </c>
      <c r="W202" s="127">
        <v>-382</v>
      </c>
      <c r="X202" s="8"/>
    </row>
    <row r="203" spans="1:24" s="58" customFormat="1" ht="19.5" customHeight="1" x14ac:dyDescent="0.15">
      <c r="A203" s="47" t="s">
        <v>222</v>
      </c>
      <c r="B203" s="47">
        <v>131124</v>
      </c>
      <c r="C203" s="124">
        <v>180030</v>
      </c>
      <c r="D203" s="128">
        <v>180244</v>
      </c>
      <c r="E203" s="124">
        <v>126528</v>
      </c>
      <c r="F203" s="128">
        <v>124843</v>
      </c>
      <c r="G203" s="124">
        <v>53502</v>
      </c>
      <c r="H203" s="128">
        <v>55401</v>
      </c>
      <c r="I203" s="129">
        <v>5</v>
      </c>
      <c r="J203" s="130">
        <v>13</v>
      </c>
      <c r="K203" s="129">
        <v>10</v>
      </c>
      <c r="L203" s="130">
        <v>174</v>
      </c>
      <c r="M203" s="129">
        <v>15</v>
      </c>
      <c r="N203" s="130">
        <v>647137</v>
      </c>
      <c r="O203" s="130">
        <v>116039</v>
      </c>
      <c r="P203" s="130">
        <v>2844</v>
      </c>
      <c r="Q203" s="130">
        <v>654</v>
      </c>
      <c r="R203" s="130">
        <v>4397</v>
      </c>
      <c r="S203" s="127">
        <v>1249</v>
      </c>
      <c r="T203" s="127">
        <v>971</v>
      </c>
      <c r="U203" s="127">
        <v>278</v>
      </c>
      <c r="V203" s="127">
        <v>1451</v>
      </c>
      <c r="W203" s="127">
        <v>-202</v>
      </c>
      <c r="X203" s="8" t="s">
        <v>223</v>
      </c>
    </row>
    <row r="204" spans="1:24" s="58" customFormat="1" ht="19.5" customHeight="1" x14ac:dyDescent="0.15">
      <c r="A204" s="47" t="s">
        <v>224</v>
      </c>
      <c r="B204" s="47">
        <v>131123</v>
      </c>
      <c r="C204" s="124">
        <v>109551</v>
      </c>
      <c r="D204" s="128">
        <v>111874</v>
      </c>
      <c r="E204" s="124">
        <v>74419</v>
      </c>
      <c r="F204" s="128">
        <v>75511</v>
      </c>
      <c r="G204" s="124">
        <v>35132</v>
      </c>
      <c r="H204" s="128">
        <v>36363</v>
      </c>
      <c r="I204" s="129">
        <v>5</v>
      </c>
      <c r="J204" s="130">
        <v>702</v>
      </c>
      <c r="K204" s="129">
        <v>10</v>
      </c>
      <c r="L204" s="130">
        <v>1513</v>
      </c>
      <c r="M204" s="129">
        <v>15</v>
      </c>
      <c r="N204" s="130">
        <v>432876</v>
      </c>
      <c r="O204" s="130">
        <v>62273</v>
      </c>
      <c r="P204" s="130">
        <v>1272</v>
      </c>
      <c r="Q204" s="130">
        <v>297</v>
      </c>
      <c r="R204" s="130">
        <v>5304</v>
      </c>
      <c r="S204" s="127">
        <v>819</v>
      </c>
      <c r="T204" s="127">
        <v>652</v>
      </c>
      <c r="U204" s="127">
        <v>167</v>
      </c>
      <c r="V204" s="127">
        <v>920</v>
      </c>
      <c r="W204" s="127">
        <v>-101</v>
      </c>
      <c r="X204" s="8" t="s">
        <v>225</v>
      </c>
    </row>
    <row r="205" spans="1:24" s="49" customFormat="1" ht="19.5" customHeight="1" x14ac:dyDescent="0.15">
      <c r="A205" s="48" t="s">
        <v>226</v>
      </c>
      <c r="B205" s="48">
        <v>131181</v>
      </c>
      <c r="C205" s="79">
        <v>216645</v>
      </c>
      <c r="D205" s="131">
        <v>215722</v>
      </c>
      <c r="E205" s="79">
        <v>145090</v>
      </c>
      <c r="F205" s="131">
        <v>141806</v>
      </c>
      <c r="G205" s="79">
        <v>71555</v>
      </c>
      <c r="H205" s="131">
        <v>73916</v>
      </c>
      <c r="I205" s="132">
        <v>5</v>
      </c>
      <c r="J205" s="133">
        <v>59</v>
      </c>
      <c r="K205" s="132">
        <v>10</v>
      </c>
      <c r="L205" s="133">
        <v>156</v>
      </c>
      <c r="M205" s="132">
        <v>15</v>
      </c>
      <c r="N205" s="133">
        <v>838730</v>
      </c>
      <c r="O205" s="134">
        <v>121808</v>
      </c>
      <c r="P205" s="134">
        <v>3143</v>
      </c>
      <c r="Q205" s="134">
        <v>426</v>
      </c>
      <c r="R205" s="134">
        <v>3199</v>
      </c>
      <c r="S205" s="74">
        <f t="shared" ref="S205:S208" si="20">T205+U205</f>
        <v>1400</v>
      </c>
      <c r="T205" s="75">
        <v>1259</v>
      </c>
      <c r="U205" s="75">
        <v>141</v>
      </c>
      <c r="V205" s="76">
        <v>1732</v>
      </c>
      <c r="W205" s="77">
        <v>-332</v>
      </c>
      <c r="X205" s="48"/>
    </row>
    <row r="206" spans="1:24" s="49" customFormat="1" ht="19.5" customHeight="1" x14ac:dyDescent="0.15">
      <c r="A206" s="48" t="s">
        <v>227</v>
      </c>
      <c r="B206" s="48">
        <v>131102</v>
      </c>
      <c r="C206" s="79">
        <v>116629</v>
      </c>
      <c r="D206" s="135">
        <v>91336</v>
      </c>
      <c r="E206" s="79">
        <v>77507</v>
      </c>
      <c r="F206" s="135">
        <v>60336</v>
      </c>
      <c r="G206" s="79">
        <v>39122</v>
      </c>
      <c r="H206" s="135">
        <v>31000</v>
      </c>
      <c r="I206" s="135">
        <v>5</v>
      </c>
      <c r="J206" s="136">
        <v>62</v>
      </c>
      <c r="K206" s="135">
        <v>10</v>
      </c>
      <c r="L206" s="136">
        <v>129</v>
      </c>
      <c r="M206" s="135">
        <v>15</v>
      </c>
      <c r="N206" s="136">
        <v>357274</v>
      </c>
      <c r="O206" s="134">
        <v>50516</v>
      </c>
      <c r="P206" s="134">
        <v>2741</v>
      </c>
      <c r="Q206" s="134">
        <v>802</v>
      </c>
      <c r="R206" s="134">
        <v>801</v>
      </c>
      <c r="S206" s="74">
        <f t="shared" si="20"/>
        <v>599</v>
      </c>
      <c r="T206" s="75">
        <v>537</v>
      </c>
      <c r="U206" s="75">
        <v>62</v>
      </c>
      <c r="V206" s="76">
        <v>1087</v>
      </c>
      <c r="W206" s="77">
        <v>-488</v>
      </c>
      <c r="X206" s="9" t="s">
        <v>228</v>
      </c>
    </row>
    <row r="207" spans="1:24" s="49" customFormat="1" ht="19.5" customHeight="1" x14ac:dyDescent="0.15">
      <c r="A207" s="48" t="s">
        <v>229</v>
      </c>
      <c r="B207" s="48">
        <v>131112</v>
      </c>
      <c r="C207" s="79">
        <v>35546</v>
      </c>
      <c r="D207" s="131">
        <v>35476</v>
      </c>
      <c r="E207" s="79">
        <v>24218</v>
      </c>
      <c r="F207" s="131">
        <v>23982</v>
      </c>
      <c r="G207" s="79">
        <v>11328</v>
      </c>
      <c r="H207" s="131">
        <v>11494</v>
      </c>
      <c r="I207" s="132">
        <v>5</v>
      </c>
      <c r="J207" s="133">
        <v>47</v>
      </c>
      <c r="K207" s="132">
        <v>10</v>
      </c>
      <c r="L207" s="133">
        <v>42</v>
      </c>
      <c r="M207" s="132">
        <v>15</v>
      </c>
      <c r="N207" s="133">
        <v>135729</v>
      </c>
      <c r="O207" s="134">
        <v>21410</v>
      </c>
      <c r="P207" s="134">
        <v>365</v>
      </c>
      <c r="Q207" s="134">
        <v>46</v>
      </c>
      <c r="R207" s="134">
        <v>295</v>
      </c>
      <c r="S207" s="74">
        <f t="shared" si="20"/>
        <v>228</v>
      </c>
      <c r="T207" s="75">
        <v>204</v>
      </c>
      <c r="U207" s="75">
        <v>24</v>
      </c>
      <c r="V207" s="76">
        <v>0</v>
      </c>
      <c r="W207" s="77">
        <v>228</v>
      </c>
      <c r="X207" s="9" t="s">
        <v>230</v>
      </c>
    </row>
    <row r="208" spans="1:24" s="49" customFormat="1" ht="19.5" customHeight="1" x14ac:dyDescent="0.15">
      <c r="A208" s="48" t="s">
        <v>88</v>
      </c>
      <c r="B208" s="48">
        <v>131111</v>
      </c>
      <c r="C208" s="131">
        <v>0</v>
      </c>
      <c r="D208" s="131">
        <v>31788</v>
      </c>
      <c r="E208" s="131">
        <v>0</v>
      </c>
      <c r="F208" s="131">
        <v>21236</v>
      </c>
      <c r="G208" s="131">
        <v>0</v>
      </c>
      <c r="H208" s="131">
        <v>10552</v>
      </c>
      <c r="I208" s="132">
        <v>5</v>
      </c>
      <c r="J208" s="133"/>
      <c r="K208" s="132">
        <v>10</v>
      </c>
      <c r="L208" s="133">
        <v>5</v>
      </c>
      <c r="M208" s="132">
        <v>15</v>
      </c>
      <c r="N208" s="133">
        <v>123665</v>
      </c>
      <c r="O208" s="134">
        <v>18647</v>
      </c>
      <c r="P208" s="134">
        <v>608</v>
      </c>
      <c r="Q208" s="134">
        <v>81</v>
      </c>
      <c r="R208" s="134">
        <v>375</v>
      </c>
      <c r="S208" s="74">
        <f t="shared" si="20"/>
        <v>208</v>
      </c>
      <c r="T208" s="75">
        <v>186</v>
      </c>
      <c r="U208" s="75">
        <v>22</v>
      </c>
      <c r="V208" s="76">
        <v>0</v>
      </c>
      <c r="W208" s="77">
        <v>208</v>
      </c>
      <c r="X208" s="48"/>
    </row>
    <row r="209" spans="1:24" s="19" customFormat="1" ht="19.5" customHeight="1" x14ac:dyDescent="0.15">
      <c r="A209" s="15" t="s">
        <v>231</v>
      </c>
      <c r="B209" s="15">
        <v>130682</v>
      </c>
      <c r="C209" s="137" t="s">
        <v>232</v>
      </c>
      <c r="D209" s="137" t="s">
        <v>233</v>
      </c>
      <c r="E209" s="137" t="s">
        <v>234</v>
      </c>
      <c r="F209" s="137" t="s">
        <v>235</v>
      </c>
      <c r="G209" s="137" t="s">
        <v>236</v>
      </c>
      <c r="H209" s="137" t="s">
        <v>237</v>
      </c>
      <c r="I209" s="98">
        <v>5</v>
      </c>
      <c r="J209" s="98">
        <v>636</v>
      </c>
      <c r="K209" s="98">
        <v>10</v>
      </c>
      <c r="L209" s="98">
        <v>1213</v>
      </c>
      <c r="M209" s="98">
        <v>15</v>
      </c>
      <c r="N209" s="98">
        <v>2273101</v>
      </c>
      <c r="O209" s="98">
        <v>298651</v>
      </c>
      <c r="P209" s="98">
        <v>8326</v>
      </c>
      <c r="Q209" s="98">
        <v>1140</v>
      </c>
      <c r="R209" s="98">
        <v>19149</v>
      </c>
      <c r="S209" s="98">
        <v>4178</v>
      </c>
      <c r="T209" s="98">
        <v>3412</v>
      </c>
      <c r="U209" s="98">
        <v>766</v>
      </c>
      <c r="V209" s="98">
        <v>4890</v>
      </c>
      <c r="W209" s="98">
        <v>-712</v>
      </c>
      <c r="X209" s="17"/>
    </row>
    <row r="210" spans="1:24" s="24" customFormat="1" ht="19.5" customHeight="1" x14ac:dyDescent="0.15">
      <c r="A210" s="13" t="s">
        <v>258</v>
      </c>
      <c r="B210" s="13">
        <v>130682</v>
      </c>
      <c r="C210" s="138" t="s">
        <v>232</v>
      </c>
      <c r="D210" s="138" t="s">
        <v>233</v>
      </c>
      <c r="E210" s="138" t="s">
        <v>234</v>
      </c>
      <c r="F210" s="138" t="s">
        <v>235</v>
      </c>
      <c r="G210" s="138" t="s">
        <v>236</v>
      </c>
      <c r="H210" s="138" t="s">
        <v>237</v>
      </c>
      <c r="I210" s="74">
        <v>5</v>
      </c>
      <c r="J210" s="74">
        <v>636</v>
      </c>
      <c r="K210" s="74">
        <v>10</v>
      </c>
      <c r="L210" s="74">
        <v>1213</v>
      </c>
      <c r="M210" s="74">
        <v>15</v>
      </c>
      <c r="N210" s="74">
        <v>2273101</v>
      </c>
      <c r="O210" s="74">
        <v>298651</v>
      </c>
      <c r="P210" s="74">
        <v>8326</v>
      </c>
      <c r="Q210" s="74">
        <v>1140</v>
      </c>
      <c r="R210" s="74">
        <v>19149</v>
      </c>
      <c r="S210" s="74">
        <v>4178</v>
      </c>
      <c r="T210" s="74">
        <v>3412</v>
      </c>
      <c r="U210" s="74">
        <v>766</v>
      </c>
      <c r="V210" s="74">
        <v>4890</v>
      </c>
      <c r="W210" s="74">
        <v>-712</v>
      </c>
      <c r="X210" s="23"/>
    </row>
    <row r="211" spans="1:24" s="19" customFormat="1" ht="19.5" customHeight="1" x14ac:dyDescent="0.15">
      <c r="A211" s="15" t="s">
        <v>238</v>
      </c>
      <c r="B211" s="15">
        <v>130181</v>
      </c>
      <c r="C211" s="68">
        <v>340068</v>
      </c>
      <c r="D211" s="68">
        <v>339944</v>
      </c>
      <c r="E211" s="68">
        <v>216587</v>
      </c>
      <c r="F211" s="68">
        <v>213448</v>
      </c>
      <c r="G211" s="68">
        <v>123481</v>
      </c>
      <c r="H211" s="68">
        <v>126496</v>
      </c>
      <c r="I211" s="98">
        <v>5</v>
      </c>
      <c r="J211" s="98">
        <v>38</v>
      </c>
      <c r="K211" s="98">
        <v>10</v>
      </c>
      <c r="L211" s="98">
        <v>126</v>
      </c>
      <c r="M211" s="98">
        <v>15</v>
      </c>
      <c r="N211" s="98">
        <v>1494013</v>
      </c>
      <c r="O211" s="98">
        <v>184356</v>
      </c>
      <c r="P211" s="98">
        <v>5654</v>
      </c>
      <c r="Q211" s="98">
        <v>1565</v>
      </c>
      <c r="R211" s="98">
        <v>6913</v>
      </c>
      <c r="S211" s="98">
        <v>2690</v>
      </c>
      <c r="T211" s="98">
        <v>2242</v>
      </c>
      <c r="U211" s="98">
        <v>448</v>
      </c>
      <c r="V211" s="98">
        <v>3124</v>
      </c>
      <c r="W211" s="98">
        <v>-434</v>
      </c>
      <c r="X211" s="17"/>
    </row>
    <row r="212" spans="1:24" s="24" customFormat="1" ht="19.5" customHeight="1" x14ac:dyDescent="0.15">
      <c r="A212" s="13" t="s">
        <v>258</v>
      </c>
      <c r="B212" s="13">
        <v>130181</v>
      </c>
      <c r="C212" s="75">
        <v>340068</v>
      </c>
      <c r="D212" s="75">
        <v>339944</v>
      </c>
      <c r="E212" s="75">
        <v>216587</v>
      </c>
      <c r="F212" s="75">
        <v>213448</v>
      </c>
      <c r="G212" s="75">
        <v>123481</v>
      </c>
      <c r="H212" s="75">
        <v>126496</v>
      </c>
      <c r="I212" s="74">
        <v>5</v>
      </c>
      <c r="J212" s="74">
        <v>38</v>
      </c>
      <c r="K212" s="74">
        <v>10</v>
      </c>
      <c r="L212" s="74">
        <v>126</v>
      </c>
      <c r="M212" s="74">
        <v>15</v>
      </c>
      <c r="N212" s="74">
        <v>1494013</v>
      </c>
      <c r="O212" s="74">
        <v>184356</v>
      </c>
      <c r="P212" s="74">
        <v>5654</v>
      </c>
      <c r="Q212" s="74">
        <v>1565</v>
      </c>
      <c r="R212" s="74">
        <v>6913</v>
      </c>
      <c r="S212" s="74">
        <v>2690</v>
      </c>
      <c r="T212" s="74">
        <v>2242</v>
      </c>
      <c r="U212" s="74">
        <v>448</v>
      </c>
      <c r="V212" s="74">
        <v>3124</v>
      </c>
      <c r="W212" s="74">
        <v>-434</v>
      </c>
      <c r="X212" s="23"/>
    </row>
    <row r="213" spans="1:24" s="53" customFormat="1" ht="19.5" customHeight="1" x14ac:dyDescent="0.15">
      <c r="A213" s="15" t="s">
        <v>239</v>
      </c>
      <c r="B213" s="15">
        <v>139900</v>
      </c>
      <c r="C213" s="81">
        <f>SUM(C214:C216)</f>
        <v>632257</v>
      </c>
      <c r="D213" s="81">
        <f t="shared" ref="D213:R213" si="21">SUM(D214:D216)</f>
        <v>643893</v>
      </c>
      <c r="E213" s="81">
        <f t="shared" si="21"/>
        <v>461500</v>
      </c>
      <c r="F213" s="81">
        <f t="shared" si="21"/>
        <v>466680</v>
      </c>
      <c r="G213" s="81">
        <f t="shared" si="21"/>
        <v>170757</v>
      </c>
      <c r="H213" s="81">
        <f t="shared" si="21"/>
        <v>177213</v>
      </c>
      <c r="I213" s="81">
        <v>5</v>
      </c>
      <c r="J213" s="81">
        <f t="shared" si="21"/>
        <v>187</v>
      </c>
      <c r="K213" s="81">
        <v>10</v>
      </c>
      <c r="L213" s="81">
        <f t="shared" si="21"/>
        <v>312</v>
      </c>
      <c r="M213" s="81">
        <v>15</v>
      </c>
      <c r="N213" s="81">
        <f t="shared" si="21"/>
        <v>1991489</v>
      </c>
      <c r="O213" s="81">
        <f t="shared" si="21"/>
        <v>370444</v>
      </c>
      <c r="P213" s="81">
        <f t="shared" si="21"/>
        <v>15329</v>
      </c>
      <c r="Q213" s="81">
        <f t="shared" si="21"/>
        <v>2357</v>
      </c>
      <c r="R213" s="81">
        <f t="shared" si="21"/>
        <v>9142</v>
      </c>
      <c r="S213" s="98">
        <v>3430</v>
      </c>
      <c r="T213" s="98">
        <v>2989</v>
      </c>
      <c r="U213" s="98">
        <v>441</v>
      </c>
      <c r="V213" s="98">
        <v>4077</v>
      </c>
      <c r="W213" s="98">
        <v>-647</v>
      </c>
      <c r="X213" s="17"/>
    </row>
    <row r="214" spans="1:24" s="14" customFormat="1" ht="19.5" customHeight="1" x14ac:dyDescent="0.15">
      <c r="A214" s="12" t="s">
        <v>240</v>
      </c>
      <c r="B214" s="12">
        <v>130638</v>
      </c>
      <c r="C214" s="100">
        <v>228360</v>
      </c>
      <c r="D214" s="100">
        <v>228890</v>
      </c>
      <c r="E214" s="100">
        <v>173392</v>
      </c>
      <c r="F214" s="100">
        <v>171874</v>
      </c>
      <c r="G214" s="100">
        <v>54968</v>
      </c>
      <c r="H214" s="100">
        <v>57016</v>
      </c>
      <c r="I214" s="101">
        <v>5</v>
      </c>
      <c r="J214" s="101">
        <v>89</v>
      </c>
      <c r="K214" s="101">
        <v>10</v>
      </c>
      <c r="L214" s="101">
        <v>121</v>
      </c>
      <c r="M214" s="101">
        <v>15</v>
      </c>
      <c r="N214" s="101">
        <v>669451</v>
      </c>
      <c r="O214" s="101">
        <v>121964</v>
      </c>
      <c r="P214" s="101">
        <v>4551</v>
      </c>
      <c r="Q214" s="101">
        <v>1263</v>
      </c>
      <c r="R214" s="101">
        <v>2029</v>
      </c>
      <c r="S214" s="74">
        <f t="shared" ref="S214:S216" si="22">T214+U214</f>
        <v>1148</v>
      </c>
      <c r="T214" s="75">
        <v>1005</v>
      </c>
      <c r="U214" s="75">
        <v>143</v>
      </c>
      <c r="V214" s="76">
        <v>1334</v>
      </c>
      <c r="W214" s="77">
        <v>-186</v>
      </c>
      <c r="X214" s="12"/>
    </row>
    <row r="215" spans="1:24" s="14" customFormat="1" ht="19.5" customHeight="1" x14ac:dyDescent="0.15">
      <c r="A215" s="12" t="s">
        <v>241</v>
      </c>
      <c r="B215" s="12">
        <v>130632</v>
      </c>
      <c r="C215" s="100">
        <v>242953</v>
      </c>
      <c r="D215" s="100">
        <v>252631</v>
      </c>
      <c r="E215" s="100">
        <v>169816</v>
      </c>
      <c r="F215" s="100">
        <v>176714</v>
      </c>
      <c r="G215" s="100">
        <v>73137</v>
      </c>
      <c r="H215" s="100">
        <v>75917</v>
      </c>
      <c r="I215" s="101">
        <v>5</v>
      </c>
      <c r="J215" s="101">
        <v>95</v>
      </c>
      <c r="K215" s="101">
        <v>10</v>
      </c>
      <c r="L215" s="101">
        <v>173</v>
      </c>
      <c r="M215" s="101">
        <v>15</v>
      </c>
      <c r="N215" s="101">
        <v>806194</v>
      </c>
      <c r="O215" s="101">
        <v>149938</v>
      </c>
      <c r="P215" s="101">
        <v>7280</v>
      </c>
      <c r="Q215" s="101">
        <v>640</v>
      </c>
      <c r="R215" s="101">
        <v>4572</v>
      </c>
      <c r="S215" s="74">
        <f t="shared" si="22"/>
        <v>1392</v>
      </c>
      <c r="T215" s="75">
        <v>1210</v>
      </c>
      <c r="U215" s="75">
        <v>182</v>
      </c>
      <c r="V215" s="76">
        <v>1715</v>
      </c>
      <c r="W215" s="77">
        <v>-323</v>
      </c>
      <c r="X215" s="12"/>
    </row>
    <row r="216" spans="1:24" s="14" customFormat="1" ht="19.5" customHeight="1" x14ac:dyDescent="0.15">
      <c r="A216" s="12" t="s">
        <v>242</v>
      </c>
      <c r="B216" s="12">
        <v>130629</v>
      </c>
      <c r="C216" s="100">
        <v>160944</v>
      </c>
      <c r="D216" s="100">
        <v>162372</v>
      </c>
      <c r="E216" s="100">
        <v>118292</v>
      </c>
      <c r="F216" s="100">
        <v>118092</v>
      </c>
      <c r="G216" s="100">
        <v>42652</v>
      </c>
      <c r="H216" s="100">
        <v>44280</v>
      </c>
      <c r="I216" s="101">
        <v>5</v>
      </c>
      <c r="J216" s="101">
        <v>3</v>
      </c>
      <c r="K216" s="101">
        <v>10</v>
      </c>
      <c r="L216" s="101">
        <v>18</v>
      </c>
      <c r="M216" s="101">
        <v>15</v>
      </c>
      <c r="N216" s="101">
        <v>515844</v>
      </c>
      <c r="O216" s="101">
        <v>98542</v>
      </c>
      <c r="P216" s="101">
        <v>3498</v>
      </c>
      <c r="Q216" s="101">
        <v>454</v>
      </c>
      <c r="R216" s="101">
        <v>2541</v>
      </c>
      <c r="S216" s="74">
        <f t="shared" si="22"/>
        <v>890</v>
      </c>
      <c r="T216" s="75">
        <v>774</v>
      </c>
      <c r="U216" s="75">
        <v>116</v>
      </c>
      <c r="V216" s="76">
        <v>1028</v>
      </c>
      <c r="W216" s="77">
        <v>-138</v>
      </c>
      <c r="X216" s="12"/>
    </row>
    <row r="217" spans="1:24" x14ac:dyDescent="0.15">
      <c r="S217" s="2"/>
      <c r="T217" s="2"/>
      <c r="U217" s="2"/>
      <c r="V217" s="2"/>
      <c r="W217" s="2"/>
    </row>
  </sheetData>
  <mergeCells count="32">
    <mergeCell ref="A1:X1"/>
    <mergeCell ref="S2:U3"/>
    <mergeCell ref="T4:T5"/>
    <mergeCell ref="S4:S5"/>
    <mergeCell ref="V2:V4"/>
    <mergeCell ref="W2:W5"/>
    <mergeCell ref="U4:U5"/>
    <mergeCell ref="K4:K5"/>
    <mergeCell ref="M4:M5"/>
    <mergeCell ref="O4:O5"/>
    <mergeCell ref="P4:P5"/>
    <mergeCell ref="R2:R5"/>
    <mergeCell ref="X2:X5"/>
    <mergeCell ref="C3:D3"/>
    <mergeCell ref="E3:F3"/>
    <mergeCell ref="G3:H3"/>
    <mergeCell ref="A2:A5"/>
    <mergeCell ref="C2:H2"/>
    <mergeCell ref="I2:N3"/>
    <mergeCell ref="B2:B5"/>
    <mergeCell ref="C4:C5"/>
    <mergeCell ref="D4:D5"/>
    <mergeCell ref="E4:E5"/>
    <mergeCell ref="F4:F5"/>
    <mergeCell ref="J4:J5"/>
    <mergeCell ref="O2:P3"/>
    <mergeCell ref="Q2:Q5"/>
    <mergeCell ref="G4:G5"/>
    <mergeCell ref="H4:H5"/>
    <mergeCell ref="I4:I5"/>
    <mergeCell ref="L4:L5"/>
    <mergeCell ref="N4:N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2019-07-15T01:16:35Z</dcterms:modified>
</cp:coreProperties>
</file>